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629"/>
  <workbookPr codeName="Sellest_töövihikust" defaultThemeVersion="124226"/>
  <mc:AlternateContent xmlns:mc="http://schemas.openxmlformats.org/markup-compatibility/2006">
    <mc:Choice Requires="x15">
      <x15ac:absPath xmlns:x15ac="http://schemas.microsoft.com/office/spreadsheetml/2010/11/ac" url="https://intranet.rkas.ee/haldus/RI ja HALDUSLEPINGUD/YLEP 2019/Rahandusministeerium/VP2 muudatused/muudatus 1 REHO/"/>
    </mc:Choice>
  </mc:AlternateContent>
  <xr:revisionPtr revIDLastSave="0" documentId="13_ncr:1_{43F6BCE4-EEBA-481A-B386-DA22BFED7B5E}" xr6:coauthVersionLast="43" xr6:coauthVersionMax="43" xr10:uidLastSave="{00000000-0000-0000-0000-000000000000}"/>
  <workbookProtection workbookAlgorithmName="SHA-512" workbookHashValue="yT356gh3GeeTtcxWrWV2ZvJkqE+87FaalfX1pb+uxCmlhx+hhgz1NtxkGoANBLzsMarebsKZJZZZ+Cq+mUzFlA==" workbookSaltValue="9RfuNrwhq7buyNf7U2fb2g==" workbookSpinCount="100000" lockStructure="1"/>
  <bookViews>
    <workbookView xWindow="-120" yWindow="-120" windowWidth="29040" windowHeight="17640" tabRatio="656" activeTab="7"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Juhend haldurile" sheetId="12" r:id="rId9"/>
    <sheet name="üüripinna jagamise põhimõtted" sheetId="13"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31" i="1" l="1"/>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c r="I6" i="1"/>
  <c r="I7" i="1"/>
  <c r="I8" i="1"/>
  <c r="I9" i="1"/>
  <c r="I10" i="1"/>
  <c r="I11" i="1"/>
  <c r="I12" i="1"/>
  <c r="I13" i="1"/>
  <c r="I14" i="1"/>
  <c r="I15" i="1"/>
  <c r="I16" i="1"/>
  <c r="I17" i="1"/>
  <c r="I18" i="1"/>
  <c r="I19" i="1"/>
  <c r="I20" i="1"/>
  <c r="I21" i="1"/>
  <c r="I22" i="1"/>
  <c r="I23" i="1"/>
  <c r="I24" i="1"/>
  <c r="I25" i="1"/>
  <c r="I26" i="1"/>
  <c r="I27" i="1"/>
  <c r="I28" i="1"/>
  <c r="I29" i="1"/>
  <c r="I30"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c r="M998" i="1"/>
  <c r="M999" i="1"/>
  <c r="M1000" i="1"/>
  <c r="M1001" i="1"/>
  <c r="M1002" i="1"/>
  <c r="M1003" i="1"/>
  <c r="I997" i="1"/>
  <c r="I998" i="1"/>
  <c r="I999" i="1"/>
  <c r="I1000" i="1"/>
  <c r="I1001" i="1"/>
  <c r="I1002" i="1"/>
  <c r="I1003" i="1"/>
  <c r="AX10" i="1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c r="AW5" i="11" s="1"/>
  <c r="AW1" i="11"/>
  <c r="E260" i="4"/>
  <c r="I1" i="4"/>
  <c r="A7" i="11"/>
  <c r="AX3" i="11"/>
  <c r="E85" i="11"/>
  <c r="A85" i="11"/>
  <c r="D120" i="3"/>
  <c r="D73" i="3"/>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Z59" i="11" s="1"/>
  <c r="H59" i="11"/>
  <c r="A60" i="11"/>
  <c r="B60" i="11"/>
  <c r="C60" i="11"/>
  <c r="D60" i="11"/>
  <c r="E60" i="11"/>
  <c r="F60" i="11"/>
  <c r="G60" i="11"/>
  <c r="H60" i="11"/>
  <c r="A61" i="11"/>
  <c r="B61" i="11"/>
  <c r="C61" i="11"/>
  <c r="D61" i="11"/>
  <c r="E61" i="11"/>
  <c r="F61" i="11"/>
  <c r="G61" i="11"/>
  <c r="V61" i="11" s="1"/>
  <c r="H61" i="11"/>
  <c r="A62" i="11"/>
  <c r="B62" i="11"/>
  <c r="C62" i="11"/>
  <c r="D62" i="11"/>
  <c r="E62" i="11"/>
  <c r="F62" i="11"/>
  <c r="G62" i="11"/>
  <c r="H62" i="11"/>
  <c r="A63" i="11"/>
  <c r="B63" i="11"/>
  <c r="C63" i="11"/>
  <c r="D63" i="11"/>
  <c r="E63" i="11"/>
  <c r="F63" i="11"/>
  <c r="G63" i="11"/>
  <c r="X63" i="11" s="1"/>
  <c r="H63" i="11"/>
  <c r="A64" i="11"/>
  <c r="B64" i="11"/>
  <c r="C64" i="11"/>
  <c r="D64" i="11"/>
  <c r="E64" i="11"/>
  <c r="F64" i="11"/>
  <c r="G64" i="11"/>
  <c r="H64" i="11"/>
  <c r="A65" i="11"/>
  <c r="B65" i="11"/>
  <c r="C65" i="11"/>
  <c r="D65" i="11"/>
  <c r="E65" i="11"/>
  <c r="F65" i="11"/>
  <c r="G65" i="11"/>
  <c r="H65" i="11"/>
  <c r="A66" i="11"/>
  <c r="B66" i="11"/>
  <c r="C66" i="11"/>
  <c r="D66" i="11"/>
  <c r="E66" i="11"/>
  <c r="F66" i="11"/>
  <c r="G66" i="11"/>
  <c r="Y66" i="11" s="1"/>
  <c r="H66" i="11"/>
  <c r="A67" i="11"/>
  <c r="B67" i="11"/>
  <c r="C67" i="11"/>
  <c r="D67" i="11"/>
  <c r="E67" i="11"/>
  <c r="F67" i="11"/>
  <c r="G67" i="11"/>
  <c r="AA67" i="11" s="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S72" i="11" s="1"/>
  <c r="H72" i="11"/>
  <c r="A73" i="11"/>
  <c r="B73" i="11"/>
  <c r="C73" i="11"/>
  <c r="D73" i="11"/>
  <c r="E73" i="11"/>
  <c r="F73" i="11"/>
  <c r="G73" i="11"/>
  <c r="Z73" i="11" s="1"/>
  <c r="H73" i="11"/>
  <c r="A74" i="11"/>
  <c r="B74" i="11"/>
  <c r="C74" i="11"/>
  <c r="D74" i="11"/>
  <c r="E74" i="11"/>
  <c r="F74" i="11"/>
  <c r="G74" i="11"/>
  <c r="Z74" i="11" s="1"/>
  <c r="H74" i="11"/>
  <c r="A75" i="11"/>
  <c r="B75" i="11"/>
  <c r="C75" i="11"/>
  <c r="D75" i="11"/>
  <c r="E75" i="11"/>
  <c r="F75" i="11"/>
  <c r="G75" i="11"/>
  <c r="H75" i="11"/>
  <c r="A76" i="11"/>
  <c r="B76" i="11"/>
  <c r="C76" i="11"/>
  <c r="D76" i="11"/>
  <c r="E76" i="11"/>
  <c r="F76" i="11"/>
  <c r="G76" i="11"/>
  <c r="H76" i="11"/>
  <c r="A77" i="11"/>
  <c r="B77" i="11"/>
  <c r="C77" i="11"/>
  <c r="D77" i="11"/>
  <c r="E77" i="11"/>
  <c r="F77" i="11"/>
  <c r="G77" i="11"/>
  <c r="AB77" i="11" s="1"/>
  <c r="H77" i="11"/>
  <c r="A78" i="11"/>
  <c r="B78" i="11"/>
  <c r="C78" i="11"/>
  <c r="D78" i="11"/>
  <c r="E78" i="11"/>
  <c r="F78" i="11"/>
  <c r="G78" i="11"/>
  <c r="P78" i="11" s="1"/>
  <c r="H78" i="11"/>
  <c r="A79" i="11"/>
  <c r="B79" i="11"/>
  <c r="C79" i="11"/>
  <c r="D79" i="11"/>
  <c r="E79" i="11"/>
  <c r="F79" i="11"/>
  <c r="G79" i="11"/>
  <c r="S79" i="11" s="1"/>
  <c r="H79" i="11"/>
  <c r="A80" i="11"/>
  <c r="B80" i="11"/>
  <c r="C80" i="11"/>
  <c r="D80" i="11"/>
  <c r="E80" i="11"/>
  <c r="F80" i="11"/>
  <c r="G80" i="11"/>
  <c r="Y80" i="11" s="1"/>
  <c r="H80" i="11"/>
  <c r="A81" i="11"/>
  <c r="B81" i="11"/>
  <c r="C81" i="11"/>
  <c r="D81" i="11"/>
  <c r="E81" i="11"/>
  <c r="F81" i="11"/>
  <c r="G81" i="11"/>
  <c r="J81" i="11" s="1"/>
  <c r="H81" i="11"/>
  <c r="A82" i="11"/>
  <c r="B82" i="11"/>
  <c r="C82" i="11"/>
  <c r="D82" i="11"/>
  <c r="E82" i="11"/>
  <c r="F82" i="11"/>
  <c r="G82" i="11"/>
  <c r="L82" i="11" s="1"/>
  <c r="H82" i="11"/>
  <c r="A83" i="11"/>
  <c r="B83" i="11"/>
  <c r="C83" i="11"/>
  <c r="D83" i="11"/>
  <c r="E83" i="11"/>
  <c r="F83" i="11"/>
  <c r="G83" i="11"/>
  <c r="Q83" i="11" s="1"/>
  <c r="H83" i="11"/>
  <c r="A84" i="11"/>
  <c r="B84" i="11"/>
  <c r="C84" i="11"/>
  <c r="D84" i="11"/>
  <c r="E84" i="11"/>
  <c r="F84" i="11"/>
  <c r="G84" i="11"/>
  <c r="Y84" i="11" s="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M445" i="11" s="1"/>
  <c r="H445" i="11"/>
  <c r="A446" i="11"/>
  <c r="B446" i="11"/>
  <c r="C446" i="11"/>
  <c r="D446" i="11"/>
  <c r="E446" i="11"/>
  <c r="F446" i="11"/>
  <c r="G446" i="11"/>
  <c r="V446" i="11" s="1"/>
  <c r="H446" i="11"/>
  <c r="A447" i="11"/>
  <c r="B447" i="11"/>
  <c r="C447" i="11"/>
  <c r="D447" i="11"/>
  <c r="E447" i="11"/>
  <c r="F447" i="11"/>
  <c r="G447" i="11"/>
  <c r="K447" i="11" s="1"/>
  <c r="H447" i="11"/>
  <c r="A448" i="11"/>
  <c r="B448" i="11"/>
  <c r="C448" i="11"/>
  <c r="D448" i="11"/>
  <c r="E448" i="11"/>
  <c r="F448" i="11"/>
  <c r="G448" i="11"/>
  <c r="X448" i="11" s="1"/>
  <c r="H448" i="11"/>
  <c r="A449" i="11"/>
  <c r="B449" i="11"/>
  <c r="C449" i="11"/>
  <c r="D449" i="11"/>
  <c r="E449" i="11"/>
  <c r="F449" i="11"/>
  <c r="G449" i="11"/>
  <c r="AB449" i="11" s="1"/>
  <c r="H449" i="11"/>
  <c r="A450" i="11"/>
  <c r="B450" i="11"/>
  <c r="C450" i="11"/>
  <c r="D450" i="11"/>
  <c r="E450" i="11"/>
  <c r="F450" i="11"/>
  <c r="G450" i="11"/>
  <c r="R450" i="11" s="1"/>
  <c r="H450" i="11"/>
  <c r="A451" i="11"/>
  <c r="B451" i="11"/>
  <c r="C451" i="11"/>
  <c r="D451" i="11"/>
  <c r="E451" i="11"/>
  <c r="F451" i="11"/>
  <c r="G451" i="11"/>
  <c r="AA451" i="11" s="1"/>
  <c r="H451" i="11"/>
  <c r="A452" i="11"/>
  <c r="B452" i="11"/>
  <c r="C452" i="11"/>
  <c r="D452" i="11"/>
  <c r="E452" i="11"/>
  <c r="F452" i="11"/>
  <c r="G452" i="11"/>
  <c r="P452" i="11" s="1"/>
  <c r="H452" i="11"/>
  <c r="A453" i="11"/>
  <c r="B453" i="11"/>
  <c r="C453" i="11"/>
  <c r="D453" i="11"/>
  <c r="E453" i="11"/>
  <c r="F453" i="11"/>
  <c r="G453" i="11"/>
  <c r="Y453" i="11" s="1"/>
  <c r="H453" i="11"/>
  <c r="A454" i="11"/>
  <c r="B454" i="11"/>
  <c r="C454" i="11"/>
  <c r="D454" i="11"/>
  <c r="E454" i="11"/>
  <c r="F454" i="11"/>
  <c r="G454" i="11"/>
  <c r="N454" i="11" s="1"/>
  <c r="H454" i="11"/>
  <c r="A455" i="11"/>
  <c r="B455" i="11"/>
  <c r="C455" i="11"/>
  <c r="D455" i="11"/>
  <c r="E455" i="11"/>
  <c r="F455" i="11"/>
  <c r="G455" i="11"/>
  <c r="W455" i="11" s="1"/>
  <c r="H455" i="11"/>
  <c r="A456" i="11"/>
  <c r="B456" i="11"/>
  <c r="C456" i="11"/>
  <c r="D456" i="11"/>
  <c r="E456" i="11"/>
  <c r="F456" i="11"/>
  <c r="G456" i="11"/>
  <c r="L456" i="11" s="1"/>
  <c r="H456" i="11"/>
  <c r="A457" i="11"/>
  <c r="B457" i="11"/>
  <c r="C457" i="11"/>
  <c r="D457" i="11"/>
  <c r="E457" i="11"/>
  <c r="F457" i="11"/>
  <c r="G457" i="11"/>
  <c r="Q457" i="11" s="1"/>
  <c r="H457" i="11"/>
  <c r="A458" i="11"/>
  <c r="B458" i="11"/>
  <c r="C458" i="11"/>
  <c r="D458" i="11"/>
  <c r="E458" i="11"/>
  <c r="F458" i="11"/>
  <c r="G458" i="11"/>
  <c r="Y458" i="11" s="1"/>
  <c r="H458" i="11"/>
  <c r="A459" i="11"/>
  <c r="B459" i="11"/>
  <c r="C459" i="11"/>
  <c r="D459" i="11"/>
  <c r="E459" i="11"/>
  <c r="F459" i="11"/>
  <c r="G459" i="11"/>
  <c r="S459" i="11" s="1"/>
  <c r="H459" i="11"/>
  <c r="A460" i="11"/>
  <c r="B460" i="11"/>
  <c r="C460" i="11"/>
  <c r="D460" i="11"/>
  <c r="E460" i="11"/>
  <c r="F460" i="11"/>
  <c r="G460" i="11"/>
  <c r="AB460" i="11" s="1"/>
  <c r="H460" i="11"/>
  <c r="A461" i="11"/>
  <c r="B461" i="11"/>
  <c r="C461" i="11"/>
  <c r="D461" i="11"/>
  <c r="E461" i="11"/>
  <c r="F461" i="11"/>
  <c r="G461" i="11"/>
  <c r="M461" i="11" s="1"/>
  <c r="H461" i="11"/>
  <c r="A462" i="11"/>
  <c r="B462" i="11"/>
  <c r="C462" i="11"/>
  <c r="D462" i="11"/>
  <c r="E462" i="11"/>
  <c r="F462" i="11"/>
  <c r="G462" i="11"/>
  <c r="V462" i="11" s="1"/>
  <c r="H462" i="11"/>
  <c r="A463" i="11"/>
  <c r="B463" i="11"/>
  <c r="C463" i="11"/>
  <c r="D463" i="11"/>
  <c r="E463" i="11"/>
  <c r="F463" i="11"/>
  <c r="G463" i="11"/>
  <c r="K463" i="11" s="1"/>
  <c r="H463" i="11"/>
  <c r="A464" i="11"/>
  <c r="B464" i="11"/>
  <c r="C464" i="11"/>
  <c r="D464" i="11"/>
  <c r="E464" i="11"/>
  <c r="F464" i="11"/>
  <c r="G464" i="11"/>
  <c r="X464" i="11" s="1"/>
  <c r="H464" i="11"/>
  <c r="A465" i="11"/>
  <c r="B465" i="11"/>
  <c r="C465" i="11"/>
  <c r="D465" i="11"/>
  <c r="E465" i="11"/>
  <c r="F465" i="11"/>
  <c r="G465" i="11"/>
  <c r="AB465" i="11" s="1"/>
  <c r="H465" i="11"/>
  <c r="A466" i="11"/>
  <c r="B466" i="11"/>
  <c r="C466" i="11"/>
  <c r="D466" i="11"/>
  <c r="E466" i="11"/>
  <c r="F466" i="11"/>
  <c r="G466" i="11"/>
  <c r="R466" i="11" s="1"/>
  <c r="H466" i="11"/>
  <c r="A467" i="11"/>
  <c r="B467" i="11"/>
  <c r="C467" i="11"/>
  <c r="D467" i="11"/>
  <c r="E467" i="11"/>
  <c r="F467" i="11"/>
  <c r="G467" i="11"/>
  <c r="AA467" i="11" s="1"/>
  <c r="H467" i="11"/>
  <c r="A468" i="11"/>
  <c r="B468" i="11"/>
  <c r="C468" i="11"/>
  <c r="D468" i="11"/>
  <c r="E468" i="11"/>
  <c r="F468" i="11"/>
  <c r="G468" i="11"/>
  <c r="P468" i="11" s="1"/>
  <c r="H468" i="11"/>
  <c r="A469" i="11"/>
  <c r="B469" i="11"/>
  <c r="C469" i="11"/>
  <c r="D469" i="11"/>
  <c r="E469" i="11"/>
  <c r="F469" i="11"/>
  <c r="G469" i="11"/>
  <c r="Y469" i="11" s="1"/>
  <c r="H469" i="11"/>
  <c r="A470" i="11"/>
  <c r="B470" i="11"/>
  <c r="C470" i="11"/>
  <c r="D470" i="11"/>
  <c r="E470" i="11"/>
  <c r="F470" i="11"/>
  <c r="G470" i="11"/>
  <c r="N470" i="11" s="1"/>
  <c r="H470" i="11"/>
  <c r="A471" i="11"/>
  <c r="B471" i="11"/>
  <c r="C471" i="11"/>
  <c r="D471" i="11"/>
  <c r="E471" i="11"/>
  <c r="F471" i="11"/>
  <c r="G471" i="11"/>
  <c r="W471" i="11" s="1"/>
  <c r="H471" i="11"/>
  <c r="A472" i="11"/>
  <c r="B472" i="11"/>
  <c r="C472" i="11"/>
  <c r="D472" i="11"/>
  <c r="E472" i="11"/>
  <c r="F472" i="11"/>
  <c r="G472" i="11"/>
  <c r="L472" i="11" s="1"/>
  <c r="H472" i="11"/>
  <c r="A473" i="11"/>
  <c r="B473" i="11"/>
  <c r="C473" i="11"/>
  <c r="D473" i="11"/>
  <c r="E473" i="11"/>
  <c r="F473" i="11"/>
  <c r="G473" i="11"/>
  <c r="Q473" i="11" s="1"/>
  <c r="H473" i="11"/>
  <c r="A474" i="11"/>
  <c r="B474" i="11"/>
  <c r="C474" i="11"/>
  <c r="D474" i="11"/>
  <c r="E474" i="11"/>
  <c r="F474" i="11"/>
  <c r="G474" i="11"/>
  <c r="Y474" i="11" s="1"/>
  <c r="H474" i="11"/>
  <c r="A475" i="11"/>
  <c r="B475" i="11"/>
  <c r="C475" i="11"/>
  <c r="D475" i="11"/>
  <c r="E475" i="11"/>
  <c r="F475" i="11"/>
  <c r="G475" i="11"/>
  <c r="S475" i="11" s="1"/>
  <c r="H475" i="11"/>
  <c r="A476" i="11"/>
  <c r="B476" i="11"/>
  <c r="C476" i="11"/>
  <c r="D476" i="11"/>
  <c r="E476" i="11"/>
  <c r="F476" i="11"/>
  <c r="G476" i="11"/>
  <c r="AB476" i="11" s="1"/>
  <c r="H476" i="11"/>
  <c r="A477" i="11"/>
  <c r="B477" i="11"/>
  <c r="C477" i="11"/>
  <c r="D477" i="11"/>
  <c r="E477" i="11"/>
  <c r="F477" i="11"/>
  <c r="G477" i="11"/>
  <c r="M477" i="11" s="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L512" i="11" s="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V516" i="11" s="1"/>
  <c r="H516" i="11"/>
  <c r="A517" i="11"/>
  <c r="B517" i="11"/>
  <c r="C517" i="11"/>
  <c r="D517" i="11"/>
  <c r="E517" i="11"/>
  <c r="F517" i="11"/>
  <c r="G517" i="11"/>
  <c r="Z517" i="11" s="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AA520" i="11" s="1"/>
  <c r="H520" i="11"/>
  <c r="A521" i="11"/>
  <c r="B521" i="11"/>
  <c r="C521" i="11"/>
  <c r="D521" i="11"/>
  <c r="E521" i="11"/>
  <c r="F521" i="11"/>
  <c r="G521" i="11"/>
  <c r="H521" i="11"/>
  <c r="A522" i="11"/>
  <c r="B522" i="11"/>
  <c r="C522" i="11"/>
  <c r="D522" i="11"/>
  <c r="E522" i="11"/>
  <c r="F522" i="11"/>
  <c r="G522" i="11"/>
  <c r="R522" i="11" s="1"/>
  <c r="H522" i="11"/>
  <c r="A523" i="11"/>
  <c r="B523" i="11"/>
  <c r="C523" i="11"/>
  <c r="D523" i="11"/>
  <c r="E523" i="11"/>
  <c r="F523" i="11"/>
  <c r="G523" i="11"/>
  <c r="Z523" i="11" s="1"/>
  <c r="H523" i="11"/>
  <c r="A524" i="11"/>
  <c r="B524" i="11"/>
  <c r="C524" i="11"/>
  <c r="D524" i="11"/>
  <c r="E524" i="11"/>
  <c r="F524" i="11"/>
  <c r="G524" i="11"/>
  <c r="R524" i="11" s="1"/>
  <c r="H524" i="11"/>
  <c r="A525" i="11"/>
  <c r="B525" i="11"/>
  <c r="C525" i="11"/>
  <c r="D525" i="11"/>
  <c r="E525" i="11"/>
  <c r="F525" i="11"/>
  <c r="G525" i="11"/>
  <c r="P525" i="11" s="1"/>
  <c r="H525" i="11"/>
  <c r="A526" i="11"/>
  <c r="B526" i="11"/>
  <c r="C526" i="11"/>
  <c r="D526" i="11"/>
  <c r="E526" i="11"/>
  <c r="F526" i="11"/>
  <c r="G526" i="11"/>
  <c r="W526" i="11" s="1"/>
  <c r="H526" i="11"/>
  <c r="A527" i="11"/>
  <c r="B527" i="11"/>
  <c r="C527" i="11"/>
  <c r="D527" i="11"/>
  <c r="E527" i="11"/>
  <c r="F527" i="11"/>
  <c r="G527" i="11"/>
  <c r="AA527" i="11" s="1"/>
  <c r="H527" i="11"/>
  <c r="A528" i="11"/>
  <c r="B528" i="11"/>
  <c r="C528" i="11"/>
  <c r="D528" i="11"/>
  <c r="E528" i="11"/>
  <c r="F528" i="11"/>
  <c r="G528" i="11"/>
  <c r="M528" i="11" s="1"/>
  <c r="H528" i="11"/>
  <c r="A529" i="11"/>
  <c r="B529" i="11"/>
  <c r="C529" i="11"/>
  <c r="D529" i="11"/>
  <c r="E529" i="11"/>
  <c r="F529" i="11"/>
  <c r="G529" i="11"/>
  <c r="Q529" i="11" s="1"/>
  <c r="H529" i="11"/>
  <c r="A530" i="11"/>
  <c r="B530" i="11"/>
  <c r="C530" i="11"/>
  <c r="D530" i="11"/>
  <c r="E530" i="11"/>
  <c r="F530" i="11"/>
  <c r="G530" i="11"/>
  <c r="J530" i="11" s="1"/>
  <c r="H530" i="11"/>
  <c r="A531" i="11"/>
  <c r="B531" i="11"/>
  <c r="C531" i="11"/>
  <c r="D531" i="11"/>
  <c r="E531" i="11"/>
  <c r="F531" i="11"/>
  <c r="G531" i="11"/>
  <c r="H531" i="11"/>
  <c r="A532" i="11"/>
  <c r="B532" i="11"/>
  <c r="C532" i="11"/>
  <c r="D532" i="11"/>
  <c r="E532" i="11"/>
  <c r="F532" i="11"/>
  <c r="G532" i="11"/>
  <c r="Q532" i="11" s="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M538" i="11" s="1"/>
  <c r="H538" i="11"/>
  <c r="A539" i="11"/>
  <c r="B539" i="11"/>
  <c r="C539" i="11"/>
  <c r="D539" i="11"/>
  <c r="E539" i="11"/>
  <c r="F539" i="11"/>
  <c r="G539" i="11"/>
  <c r="Q539" i="11" s="1"/>
  <c r="H539" i="11"/>
  <c r="A540" i="11"/>
  <c r="B540" i="11"/>
  <c r="C540" i="11"/>
  <c r="D540" i="11"/>
  <c r="E540" i="11"/>
  <c r="F540" i="11"/>
  <c r="G540" i="11"/>
  <c r="Z540" i="11" s="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P544" i="11" s="1"/>
  <c r="H544" i="11"/>
  <c r="A545" i="11"/>
  <c r="B545" i="11"/>
  <c r="C545" i="11"/>
  <c r="D545" i="11"/>
  <c r="E545" i="11"/>
  <c r="F545" i="11"/>
  <c r="G545" i="11"/>
  <c r="R545" i="11" s="1"/>
  <c r="H545" i="11"/>
  <c r="A546" i="11"/>
  <c r="B546" i="11"/>
  <c r="C546" i="11"/>
  <c r="D546" i="11"/>
  <c r="E546" i="11"/>
  <c r="F546" i="11"/>
  <c r="G546" i="11"/>
  <c r="H546" i="11"/>
  <c r="A547" i="11"/>
  <c r="B547" i="11"/>
  <c r="C547" i="11"/>
  <c r="D547" i="11"/>
  <c r="E547" i="11"/>
  <c r="F547" i="11"/>
  <c r="G547" i="11"/>
  <c r="T547" i="11" s="1"/>
  <c r="H547" i="11"/>
  <c r="A548" i="11"/>
  <c r="B548" i="11"/>
  <c r="C548" i="11"/>
  <c r="D548" i="11"/>
  <c r="E548" i="11"/>
  <c r="F548" i="11"/>
  <c r="G548" i="11"/>
  <c r="AB548" i="11" s="1"/>
  <c r="H548" i="11"/>
  <c r="A549" i="11"/>
  <c r="B549" i="11"/>
  <c r="C549" i="11"/>
  <c r="D549" i="11"/>
  <c r="E549" i="11"/>
  <c r="F549" i="11"/>
  <c r="G549" i="11"/>
  <c r="AA549" i="11" s="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S553" i="11" s="1"/>
  <c r="H553" i="11"/>
  <c r="A554" i="11"/>
  <c r="B554" i="11"/>
  <c r="C554" i="11"/>
  <c r="D554" i="11"/>
  <c r="E554" i="11"/>
  <c r="F554" i="11"/>
  <c r="G554" i="11"/>
  <c r="H554" i="11"/>
  <c r="A555" i="11"/>
  <c r="B555" i="11"/>
  <c r="C555" i="11"/>
  <c r="D555" i="11"/>
  <c r="E555" i="11"/>
  <c r="F555" i="11"/>
  <c r="G555" i="11"/>
  <c r="W555" i="11" s="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J559" i="11" s="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O563" i="11" s="1"/>
  <c r="H563" i="11"/>
  <c r="A564" i="11"/>
  <c r="B564" i="11"/>
  <c r="C564" i="11"/>
  <c r="D564" i="11"/>
  <c r="E564" i="11"/>
  <c r="F564" i="11"/>
  <c r="G564" i="11"/>
  <c r="AB564" i="11" s="1"/>
  <c r="H564" i="11"/>
  <c r="A565" i="11"/>
  <c r="B565" i="11"/>
  <c r="C565" i="11"/>
  <c r="D565" i="11"/>
  <c r="E565" i="11"/>
  <c r="F565" i="11"/>
  <c r="G565" i="11"/>
  <c r="AA565" i="11" s="1"/>
  <c r="H565" i="11"/>
  <c r="A566" i="11"/>
  <c r="B566" i="11"/>
  <c r="C566" i="11"/>
  <c r="D566" i="11"/>
  <c r="E566" i="11"/>
  <c r="F566" i="11"/>
  <c r="G566" i="11"/>
  <c r="L566" i="11" s="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O571" i="11" s="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N575" i="11" s="1"/>
  <c r="H575" i="11"/>
  <c r="A576" i="11"/>
  <c r="B576" i="11"/>
  <c r="C576" i="11"/>
  <c r="D576" i="11"/>
  <c r="E576" i="11"/>
  <c r="F576" i="11"/>
  <c r="G576" i="11"/>
  <c r="H576" i="11"/>
  <c r="A577" i="11"/>
  <c r="B577" i="11"/>
  <c r="C577" i="11"/>
  <c r="D577" i="11"/>
  <c r="E577" i="11"/>
  <c r="F577" i="11"/>
  <c r="G577" i="11"/>
  <c r="R577" i="11" s="1"/>
  <c r="H577" i="11"/>
  <c r="A578" i="11"/>
  <c r="B578" i="11"/>
  <c r="C578" i="11"/>
  <c r="D578" i="11"/>
  <c r="E578" i="11"/>
  <c r="F578" i="11"/>
  <c r="G578" i="11"/>
  <c r="H578" i="11"/>
  <c r="A579" i="11"/>
  <c r="B579" i="11"/>
  <c r="C579" i="11"/>
  <c r="D579" i="11"/>
  <c r="E579" i="11"/>
  <c r="F579" i="11"/>
  <c r="G579" i="11"/>
  <c r="K579" i="11" s="1"/>
  <c r="H579" i="11"/>
  <c r="A580" i="11"/>
  <c r="B580" i="11"/>
  <c r="C580" i="11"/>
  <c r="D580" i="11"/>
  <c r="E580" i="11"/>
  <c r="F580" i="11"/>
  <c r="G580" i="11"/>
  <c r="V580" i="11" s="1"/>
  <c r="H580" i="11"/>
  <c r="A581" i="11"/>
  <c r="B581" i="11"/>
  <c r="C581" i="11"/>
  <c r="D581" i="11"/>
  <c r="E581" i="11"/>
  <c r="F581" i="11"/>
  <c r="G581" i="11"/>
  <c r="AA581" i="11" s="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AA586" i="11" s="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Q589" i="11" s="1"/>
  <c r="H589" i="11"/>
  <c r="A590" i="11"/>
  <c r="B590" i="11"/>
  <c r="C590" i="11"/>
  <c r="D590" i="11"/>
  <c r="E590" i="11"/>
  <c r="F590" i="11"/>
  <c r="G590" i="11"/>
  <c r="X590" i="11" s="1"/>
  <c r="H590" i="11"/>
  <c r="A591" i="11"/>
  <c r="B591" i="11"/>
  <c r="C591" i="11"/>
  <c r="D591" i="11"/>
  <c r="E591" i="11"/>
  <c r="F591" i="11"/>
  <c r="G591" i="11"/>
  <c r="L591" i="11" s="1"/>
  <c r="H591" i="11"/>
  <c r="A592" i="11"/>
  <c r="B592" i="11"/>
  <c r="C592" i="11"/>
  <c r="D592" i="11"/>
  <c r="E592" i="11"/>
  <c r="F592" i="11"/>
  <c r="G592" i="11"/>
  <c r="H592" i="11"/>
  <c r="A593" i="11"/>
  <c r="B593" i="11"/>
  <c r="C593" i="11"/>
  <c r="D593" i="11"/>
  <c r="E593" i="11"/>
  <c r="F593" i="11"/>
  <c r="G593" i="11"/>
  <c r="K593" i="11" s="1"/>
  <c r="H593" i="11"/>
  <c r="A594" i="11"/>
  <c r="B594" i="11"/>
  <c r="C594" i="11"/>
  <c r="D594" i="11"/>
  <c r="E594" i="11"/>
  <c r="F594" i="11"/>
  <c r="G594" i="11"/>
  <c r="H594" i="11"/>
  <c r="A595" i="11"/>
  <c r="B595" i="11"/>
  <c r="C595" i="11"/>
  <c r="D595" i="11"/>
  <c r="E595" i="11"/>
  <c r="F595" i="11"/>
  <c r="G595" i="11"/>
  <c r="O595" i="11" s="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W598" i="11" s="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AA602" i="11" s="1"/>
  <c r="H602" i="11"/>
  <c r="A603" i="11"/>
  <c r="B603" i="11"/>
  <c r="C603" i="11"/>
  <c r="D603" i="11"/>
  <c r="E603" i="11"/>
  <c r="F603" i="11"/>
  <c r="G603" i="11"/>
  <c r="N603" i="11" s="1"/>
  <c r="H603" i="11"/>
  <c r="A604" i="11"/>
  <c r="B604" i="11"/>
  <c r="C604" i="11"/>
  <c r="D604" i="11"/>
  <c r="E604" i="11"/>
  <c r="F604" i="11"/>
  <c r="G604" i="11"/>
  <c r="W604" i="11" s="1"/>
  <c r="H604" i="11"/>
  <c r="A605" i="11"/>
  <c r="B605" i="11"/>
  <c r="C605" i="11"/>
  <c r="D605" i="11"/>
  <c r="E605" i="11"/>
  <c r="F605" i="11"/>
  <c r="G605" i="11"/>
  <c r="AA605" i="11" s="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Y609" i="11" s="1"/>
  <c r="H609" i="11"/>
  <c r="A610" i="11"/>
  <c r="B610" i="11"/>
  <c r="C610" i="11"/>
  <c r="D610" i="11"/>
  <c r="E610" i="11"/>
  <c r="F610" i="11"/>
  <c r="G610" i="11"/>
  <c r="W610" i="11" s="1"/>
  <c r="H610" i="11"/>
  <c r="A611" i="11"/>
  <c r="B611" i="11"/>
  <c r="C611" i="11"/>
  <c r="D611" i="11"/>
  <c r="E611" i="11"/>
  <c r="F611" i="11"/>
  <c r="G611" i="11"/>
  <c r="H611" i="11"/>
  <c r="A612" i="11"/>
  <c r="B612" i="11"/>
  <c r="C612" i="11"/>
  <c r="D612" i="11"/>
  <c r="E612" i="11"/>
  <c r="F612" i="11"/>
  <c r="G612" i="11"/>
  <c r="S612" i="11" s="1"/>
  <c r="H612" i="11"/>
  <c r="A613" i="11"/>
  <c r="B613" i="11"/>
  <c r="C613" i="11"/>
  <c r="D613" i="11"/>
  <c r="E613" i="11"/>
  <c r="F613" i="11"/>
  <c r="G613" i="11"/>
  <c r="AA613" i="11" s="1"/>
  <c r="H613" i="11"/>
  <c r="A614" i="11"/>
  <c r="B614" i="11"/>
  <c r="C614" i="11"/>
  <c r="D614" i="11"/>
  <c r="E614" i="11"/>
  <c r="F614" i="11"/>
  <c r="G614" i="11"/>
  <c r="H614" i="11"/>
  <c r="A615" i="11"/>
  <c r="B615" i="11"/>
  <c r="C615" i="11"/>
  <c r="D615" i="11"/>
  <c r="E615" i="11"/>
  <c r="F615" i="11"/>
  <c r="G615" i="11"/>
  <c r="P615" i="11" s="1"/>
  <c r="H615" i="11"/>
  <c r="A616" i="11"/>
  <c r="B616" i="11"/>
  <c r="C616" i="11"/>
  <c r="D616" i="11"/>
  <c r="E616" i="11"/>
  <c r="F616" i="11"/>
  <c r="G616" i="11"/>
  <c r="J616" i="11" s="1"/>
  <c r="H616" i="11"/>
  <c r="A617" i="11"/>
  <c r="B617" i="11"/>
  <c r="C617" i="11"/>
  <c r="D617" i="11"/>
  <c r="E617" i="11"/>
  <c r="F617" i="11"/>
  <c r="G617" i="11"/>
  <c r="U617" i="11" s="1"/>
  <c r="H617" i="11"/>
  <c r="A618" i="11"/>
  <c r="B618" i="11"/>
  <c r="C618" i="11"/>
  <c r="D618" i="11"/>
  <c r="E618" i="11"/>
  <c r="F618" i="11"/>
  <c r="G618" i="11"/>
  <c r="H618" i="11"/>
  <c r="A619" i="11"/>
  <c r="B619" i="11"/>
  <c r="C619" i="11"/>
  <c r="D619" i="11"/>
  <c r="E619" i="11"/>
  <c r="F619" i="11"/>
  <c r="G619" i="11"/>
  <c r="S619" i="11" s="1"/>
  <c r="H619" i="11"/>
  <c r="A620" i="11"/>
  <c r="B620" i="11"/>
  <c r="C620" i="11"/>
  <c r="D620" i="11"/>
  <c r="E620" i="11"/>
  <c r="F620" i="11"/>
  <c r="G620" i="11"/>
  <c r="H620" i="11"/>
  <c r="A621" i="11"/>
  <c r="B621" i="11"/>
  <c r="C621" i="11"/>
  <c r="D621" i="11"/>
  <c r="E621" i="11"/>
  <c r="F621" i="11"/>
  <c r="G621" i="11"/>
  <c r="P621" i="11" s="1"/>
  <c r="H621" i="11"/>
  <c r="A622" i="11"/>
  <c r="B622" i="11"/>
  <c r="C622" i="11"/>
  <c r="D622" i="11"/>
  <c r="E622" i="11"/>
  <c r="F622" i="11"/>
  <c r="G622" i="11"/>
  <c r="Q622" i="11" s="1"/>
  <c r="H622" i="11"/>
  <c r="A623" i="11"/>
  <c r="B623" i="11"/>
  <c r="C623" i="11"/>
  <c r="D623" i="11"/>
  <c r="E623" i="11"/>
  <c r="F623" i="11"/>
  <c r="G623" i="11"/>
  <c r="Z623" i="11" s="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O627" i="11" s="1"/>
  <c r="H627" i="11"/>
  <c r="A628" i="11"/>
  <c r="B628" i="11"/>
  <c r="C628" i="11"/>
  <c r="D628" i="11"/>
  <c r="E628" i="11"/>
  <c r="F628" i="11"/>
  <c r="G628" i="11"/>
  <c r="AA628" i="11" s="1"/>
  <c r="H628" i="11"/>
  <c r="A629" i="11"/>
  <c r="B629" i="11"/>
  <c r="C629" i="11"/>
  <c r="D629" i="11"/>
  <c r="E629" i="11"/>
  <c r="F629" i="11"/>
  <c r="G629" i="11"/>
  <c r="S629" i="11" s="1"/>
  <c r="H629" i="11"/>
  <c r="A630" i="11"/>
  <c r="B630" i="11"/>
  <c r="C630" i="11"/>
  <c r="D630" i="11"/>
  <c r="E630" i="11"/>
  <c r="F630" i="11"/>
  <c r="G630" i="11"/>
  <c r="K630" i="11" s="1"/>
  <c r="H630" i="11"/>
  <c r="A631" i="11"/>
  <c r="B631" i="11"/>
  <c r="C631" i="11"/>
  <c r="D631" i="11"/>
  <c r="E631" i="11"/>
  <c r="F631" i="11"/>
  <c r="G631" i="11"/>
  <c r="Q631" i="11" s="1"/>
  <c r="H631" i="11"/>
  <c r="A632" i="11"/>
  <c r="B632" i="11"/>
  <c r="C632" i="11"/>
  <c r="D632" i="11"/>
  <c r="E632" i="11"/>
  <c r="F632" i="11"/>
  <c r="G632" i="11"/>
  <c r="P632" i="11" s="1"/>
  <c r="H632" i="11"/>
  <c r="A633" i="11"/>
  <c r="B633" i="11"/>
  <c r="C633" i="11"/>
  <c r="D633" i="11"/>
  <c r="E633" i="11"/>
  <c r="F633" i="11"/>
  <c r="G633" i="11"/>
  <c r="H633" i="11"/>
  <c r="A634" i="11"/>
  <c r="B634" i="11"/>
  <c r="C634" i="11"/>
  <c r="D634" i="11"/>
  <c r="E634" i="11"/>
  <c r="F634" i="11"/>
  <c r="G634" i="11"/>
  <c r="N634" i="11" s="1"/>
  <c r="H634" i="11"/>
  <c r="A635" i="11"/>
  <c r="B635" i="11"/>
  <c r="C635" i="11"/>
  <c r="D635" i="11"/>
  <c r="E635" i="11"/>
  <c r="F635" i="11"/>
  <c r="G635" i="11"/>
  <c r="V635" i="11" s="1"/>
  <c r="H635" i="11"/>
  <c r="A636" i="11"/>
  <c r="B636" i="11"/>
  <c r="C636" i="11"/>
  <c r="D636" i="11"/>
  <c r="E636" i="11"/>
  <c r="F636" i="11"/>
  <c r="G636" i="11"/>
  <c r="H636" i="11"/>
  <c r="A637" i="11"/>
  <c r="B637" i="11"/>
  <c r="C637" i="11"/>
  <c r="D637" i="11"/>
  <c r="E637" i="11"/>
  <c r="F637" i="11"/>
  <c r="G637" i="11"/>
  <c r="S637" i="11" s="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R640" i="11" s="1"/>
  <c r="H640" i="11"/>
  <c r="A641" i="11"/>
  <c r="B641" i="11"/>
  <c r="C641" i="11"/>
  <c r="D641" i="11"/>
  <c r="E641" i="11"/>
  <c r="F641" i="11"/>
  <c r="G641" i="11"/>
  <c r="V641" i="11" s="1"/>
  <c r="H641" i="11"/>
  <c r="A642" i="11"/>
  <c r="B642" i="11"/>
  <c r="C642" i="11"/>
  <c r="D642" i="11"/>
  <c r="E642" i="11"/>
  <c r="F642" i="11"/>
  <c r="G642" i="11"/>
  <c r="Y642" i="11" s="1"/>
  <c r="H642" i="11"/>
  <c r="A643" i="11"/>
  <c r="B643" i="11"/>
  <c r="C643" i="11"/>
  <c r="D643" i="11"/>
  <c r="E643" i="11"/>
  <c r="F643" i="11"/>
  <c r="G643" i="11"/>
  <c r="X643" i="11" s="1"/>
  <c r="H643" i="11"/>
  <c r="A644" i="11"/>
  <c r="B644" i="11"/>
  <c r="C644" i="11"/>
  <c r="D644" i="11"/>
  <c r="E644" i="11"/>
  <c r="F644" i="11"/>
  <c r="G644" i="11"/>
  <c r="Y644" i="11" s="1"/>
  <c r="H644" i="11"/>
  <c r="A645" i="11"/>
  <c r="B645" i="11"/>
  <c r="C645" i="11"/>
  <c r="D645" i="11"/>
  <c r="E645" i="11"/>
  <c r="F645" i="11"/>
  <c r="G645" i="11"/>
  <c r="O645" i="11" s="1"/>
  <c r="H645" i="11"/>
  <c r="A646" i="11"/>
  <c r="B646" i="11"/>
  <c r="C646" i="11"/>
  <c r="D646" i="11"/>
  <c r="E646" i="11"/>
  <c r="F646" i="11"/>
  <c r="G646" i="11"/>
  <c r="H646" i="11"/>
  <c r="A647" i="11"/>
  <c r="B647" i="11"/>
  <c r="C647" i="11"/>
  <c r="D647" i="11"/>
  <c r="E647" i="11"/>
  <c r="F647" i="11"/>
  <c r="G647" i="11"/>
  <c r="N647" i="11" s="1"/>
  <c r="H647" i="11"/>
  <c r="A648" i="11"/>
  <c r="B648" i="11"/>
  <c r="C648" i="11"/>
  <c r="D648" i="11"/>
  <c r="E648" i="11"/>
  <c r="F648" i="11"/>
  <c r="G648" i="11"/>
  <c r="O648" i="11" s="1"/>
  <c r="H648" i="11"/>
  <c r="A649" i="11"/>
  <c r="B649" i="11"/>
  <c r="C649" i="11"/>
  <c r="D649" i="11"/>
  <c r="E649" i="11"/>
  <c r="F649" i="11"/>
  <c r="G649" i="11"/>
  <c r="R649" i="11" s="1"/>
  <c r="H649" i="11"/>
  <c r="A650" i="11"/>
  <c r="B650" i="11"/>
  <c r="C650" i="11"/>
  <c r="D650" i="11"/>
  <c r="E650" i="11"/>
  <c r="F650" i="11"/>
  <c r="G650" i="11"/>
  <c r="Y650" i="11" s="1"/>
  <c r="H650" i="11"/>
  <c r="A651" i="11"/>
  <c r="B651" i="11"/>
  <c r="C651" i="11"/>
  <c r="D651" i="11"/>
  <c r="E651" i="11"/>
  <c r="F651" i="11"/>
  <c r="G651" i="11"/>
  <c r="N651" i="11" s="1"/>
  <c r="H651" i="11"/>
  <c r="A652" i="11"/>
  <c r="B652" i="11"/>
  <c r="C652" i="11"/>
  <c r="D652" i="11"/>
  <c r="E652" i="11"/>
  <c r="F652" i="11"/>
  <c r="G652" i="11"/>
  <c r="AB652" i="11" s="1"/>
  <c r="H652" i="11"/>
  <c r="A653" i="11"/>
  <c r="B653" i="11"/>
  <c r="C653" i="11"/>
  <c r="D653" i="11"/>
  <c r="E653" i="11"/>
  <c r="F653" i="11"/>
  <c r="G653" i="11"/>
  <c r="S653" i="11" s="1"/>
  <c r="H653" i="11"/>
  <c r="A654" i="11"/>
  <c r="B654" i="11"/>
  <c r="C654" i="11"/>
  <c r="D654" i="11"/>
  <c r="E654" i="11"/>
  <c r="F654" i="11"/>
  <c r="G654" i="11"/>
  <c r="H654" i="11"/>
  <c r="A655" i="11"/>
  <c r="B655" i="11"/>
  <c r="C655" i="11"/>
  <c r="D655" i="11"/>
  <c r="E655" i="11"/>
  <c r="F655" i="11"/>
  <c r="G655" i="11"/>
  <c r="L655" i="11" s="1"/>
  <c r="H655" i="11"/>
  <c r="A656" i="11"/>
  <c r="B656" i="11"/>
  <c r="C656" i="11"/>
  <c r="D656" i="11"/>
  <c r="E656" i="11"/>
  <c r="F656" i="11"/>
  <c r="G656" i="11"/>
  <c r="P656" i="11" s="1"/>
  <c r="H656" i="11"/>
  <c r="A657" i="11"/>
  <c r="B657" i="11"/>
  <c r="C657" i="11"/>
  <c r="D657" i="11"/>
  <c r="E657" i="11"/>
  <c r="F657" i="11"/>
  <c r="G657" i="11"/>
  <c r="N657" i="11" s="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S660" i="11" s="1"/>
  <c r="H660" i="11"/>
  <c r="A661" i="11"/>
  <c r="B661" i="11"/>
  <c r="C661" i="11"/>
  <c r="D661" i="11"/>
  <c r="E661" i="11"/>
  <c r="F661" i="11"/>
  <c r="G661" i="11"/>
  <c r="J661" i="11" s="1"/>
  <c r="H661" i="11"/>
  <c r="A662" i="11"/>
  <c r="B662" i="11"/>
  <c r="C662" i="11"/>
  <c r="D662" i="11"/>
  <c r="E662" i="11"/>
  <c r="F662" i="11"/>
  <c r="G662" i="11"/>
  <c r="H662" i="11"/>
  <c r="A663" i="11"/>
  <c r="B663" i="11"/>
  <c r="C663" i="11"/>
  <c r="D663" i="11"/>
  <c r="E663" i="11"/>
  <c r="F663" i="11"/>
  <c r="G663" i="11"/>
  <c r="T663" i="11" s="1"/>
  <c r="H663" i="11"/>
  <c r="A664" i="11"/>
  <c r="B664" i="11"/>
  <c r="C664" i="11"/>
  <c r="D664" i="11"/>
  <c r="E664" i="11"/>
  <c r="F664" i="11"/>
  <c r="G664" i="11"/>
  <c r="H664" i="11"/>
  <c r="A665" i="11"/>
  <c r="B665" i="11"/>
  <c r="C665" i="11"/>
  <c r="D665" i="11"/>
  <c r="E665" i="11"/>
  <c r="F665" i="11"/>
  <c r="G665" i="11"/>
  <c r="Z665" i="11" s="1"/>
  <c r="H665" i="11"/>
  <c r="A666" i="11"/>
  <c r="B666" i="11"/>
  <c r="C666" i="11"/>
  <c r="D666" i="11"/>
  <c r="E666" i="11"/>
  <c r="F666" i="11"/>
  <c r="G666" i="11"/>
  <c r="P666" i="11" s="1"/>
  <c r="H666" i="11"/>
  <c r="A667" i="11"/>
  <c r="B667" i="11"/>
  <c r="C667" i="11"/>
  <c r="D667" i="11"/>
  <c r="E667" i="11"/>
  <c r="F667" i="11"/>
  <c r="G667" i="11"/>
  <c r="AA667" i="11" s="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T671" i="11" s="1"/>
  <c r="H671" i="11"/>
  <c r="A672" i="11"/>
  <c r="B672" i="11"/>
  <c r="C672" i="11"/>
  <c r="D672" i="11"/>
  <c r="E672" i="11"/>
  <c r="F672" i="11"/>
  <c r="G672" i="11"/>
  <c r="AB672" i="11" s="1"/>
  <c r="H672" i="11"/>
  <c r="A673" i="11"/>
  <c r="B673" i="11"/>
  <c r="C673" i="11"/>
  <c r="D673" i="11"/>
  <c r="E673" i="11"/>
  <c r="F673" i="11"/>
  <c r="G673" i="11"/>
  <c r="Q673" i="11" s="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U676" i="11" s="1"/>
  <c r="H676" i="11"/>
  <c r="A677" i="11"/>
  <c r="B677" i="11"/>
  <c r="C677" i="11"/>
  <c r="D677" i="11"/>
  <c r="E677" i="11"/>
  <c r="F677" i="11"/>
  <c r="G677" i="11"/>
  <c r="H677" i="11"/>
  <c r="A678" i="11"/>
  <c r="B678" i="11"/>
  <c r="C678" i="11"/>
  <c r="D678" i="11"/>
  <c r="E678" i="11"/>
  <c r="F678" i="11"/>
  <c r="G678" i="11"/>
  <c r="T678" i="11" s="1"/>
  <c r="H678" i="11"/>
  <c r="A679" i="11"/>
  <c r="B679" i="11"/>
  <c r="C679" i="11"/>
  <c r="D679" i="11"/>
  <c r="E679" i="11"/>
  <c r="F679" i="11"/>
  <c r="G679" i="11"/>
  <c r="Y679" i="11" s="1"/>
  <c r="H679" i="11"/>
  <c r="A680" i="11"/>
  <c r="B680" i="11"/>
  <c r="C680" i="11"/>
  <c r="D680" i="11"/>
  <c r="E680" i="11"/>
  <c r="F680" i="11"/>
  <c r="G680" i="11"/>
  <c r="H680" i="11"/>
  <c r="A681" i="11"/>
  <c r="B681" i="11"/>
  <c r="C681" i="11"/>
  <c r="D681" i="11"/>
  <c r="E681" i="11"/>
  <c r="F681" i="11"/>
  <c r="G681" i="11"/>
  <c r="Z681" i="11" s="1"/>
  <c r="H681" i="11"/>
  <c r="A682" i="11"/>
  <c r="B682" i="11"/>
  <c r="C682" i="11"/>
  <c r="D682" i="11"/>
  <c r="E682" i="11"/>
  <c r="F682" i="11"/>
  <c r="G682" i="11"/>
  <c r="H682" i="11"/>
  <c r="A683" i="11"/>
  <c r="B683" i="11"/>
  <c r="C683" i="11"/>
  <c r="D683" i="11"/>
  <c r="E683" i="11"/>
  <c r="F683" i="11"/>
  <c r="G683" i="11"/>
  <c r="AA683" i="11" s="1"/>
  <c r="H683" i="11"/>
  <c r="A684" i="11"/>
  <c r="B684" i="11"/>
  <c r="C684" i="11"/>
  <c r="D684" i="11"/>
  <c r="E684" i="11"/>
  <c r="F684" i="11"/>
  <c r="G684" i="11"/>
  <c r="H684" i="11"/>
  <c r="A685" i="11"/>
  <c r="B685" i="11"/>
  <c r="C685" i="11"/>
  <c r="D685" i="11"/>
  <c r="E685" i="11"/>
  <c r="F685" i="11"/>
  <c r="G685" i="11"/>
  <c r="J685" i="11" s="1"/>
  <c r="H685" i="11"/>
  <c r="A686" i="11"/>
  <c r="B686" i="11"/>
  <c r="C686" i="11"/>
  <c r="D686" i="11"/>
  <c r="E686" i="11"/>
  <c r="F686" i="11"/>
  <c r="G686" i="11"/>
  <c r="P686" i="11" s="1"/>
  <c r="H686" i="11"/>
  <c r="A687" i="11"/>
  <c r="B687" i="11"/>
  <c r="C687" i="11"/>
  <c r="D687" i="11"/>
  <c r="E687" i="11"/>
  <c r="F687" i="11"/>
  <c r="G687" i="11"/>
  <c r="X687" i="11" s="1"/>
  <c r="H687" i="11"/>
  <c r="A688" i="11"/>
  <c r="B688" i="11"/>
  <c r="C688" i="11"/>
  <c r="D688" i="11"/>
  <c r="E688" i="11"/>
  <c r="F688" i="11"/>
  <c r="G688" i="11"/>
  <c r="X688" i="11" s="1"/>
  <c r="H688" i="11"/>
  <c r="A689" i="11"/>
  <c r="B689" i="11"/>
  <c r="C689" i="11"/>
  <c r="D689" i="11"/>
  <c r="E689" i="11"/>
  <c r="F689" i="11"/>
  <c r="G689" i="11"/>
  <c r="Q689" i="11" s="1"/>
  <c r="H689" i="11"/>
  <c r="A690" i="11"/>
  <c r="B690" i="11"/>
  <c r="C690" i="11"/>
  <c r="D690" i="11"/>
  <c r="E690" i="11"/>
  <c r="F690" i="11"/>
  <c r="G690" i="11"/>
  <c r="H690" i="11"/>
  <c r="A691" i="11"/>
  <c r="B691" i="11"/>
  <c r="C691" i="11"/>
  <c r="D691" i="11"/>
  <c r="E691" i="11"/>
  <c r="F691" i="11"/>
  <c r="G691" i="11"/>
  <c r="W691" i="11" s="1"/>
  <c r="H691" i="11"/>
  <c r="A692" i="11"/>
  <c r="B692" i="11"/>
  <c r="C692" i="11"/>
  <c r="D692" i="11"/>
  <c r="E692" i="11"/>
  <c r="F692" i="11"/>
  <c r="G692" i="11"/>
  <c r="U692" i="11" s="1"/>
  <c r="H692" i="11"/>
  <c r="A693" i="11"/>
  <c r="B693" i="11"/>
  <c r="C693" i="11"/>
  <c r="D693" i="11"/>
  <c r="E693" i="11"/>
  <c r="F693" i="11"/>
  <c r="G693" i="11"/>
  <c r="N693" i="11" s="1"/>
  <c r="H693" i="11"/>
  <c r="A694" i="11"/>
  <c r="B694" i="11"/>
  <c r="C694" i="11"/>
  <c r="D694" i="11"/>
  <c r="E694" i="11"/>
  <c r="F694" i="11"/>
  <c r="G694" i="11"/>
  <c r="H694" i="11"/>
  <c r="A695" i="11"/>
  <c r="B695" i="11"/>
  <c r="C695" i="11"/>
  <c r="D695" i="11"/>
  <c r="E695" i="11"/>
  <c r="F695" i="11"/>
  <c r="G695" i="11"/>
  <c r="T695" i="11" s="1"/>
  <c r="H695" i="11"/>
  <c r="A696" i="11"/>
  <c r="B696" i="11"/>
  <c r="C696" i="11"/>
  <c r="D696" i="11"/>
  <c r="E696" i="11"/>
  <c r="F696" i="11"/>
  <c r="G696" i="11"/>
  <c r="K696" i="11" s="1"/>
  <c r="H696" i="11"/>
  <c r="A697" i="11"/>
  <c r="B697" i="11"/>
  <c r="C697" i="11"/>
  <c r="D697" i="11"/>
  <c r="E697" i="11"/>
  <c r="F697" i="11"/>
  <c r="G697" i="11"/>
  <c r="K697" i="11" s="1"/>
  <c r="H697" i="11"/>
  <c r="A698" i="11"/>
  <c r="B698" i="11"/>
  <c r="C698" i="11"/>
  <c r="D698" i="11"/>
  <c r="E698" i="11"/>
  <c r="F698" i="11"/>
  <c r="G698" i="11"/>
  <c r="H698" i="11"/>
  <c r="A699" i="11"/>
  <c r="B699" i="11"/>
  <c r="C699" i="11"/>
  <c r="D699" i="11"/>
  <c r="E699" i="11"/>
  <c r="F699" i="11"/>
  <c r="G699" i="11"/>
  <c r="AA699" i="11" s="1"/>
  <c r="H699" i="11"/>
  <c r="A700" i="11"/>
  <c r="B700" i="11"/>
  <c r="C700" i="11"/>
  <c r="D700" i="11"/>
  <c r="E700" i="11"/>
  <c r="F700" i="11"/>
  <c r="G700" i="11"/>
  <c r="H700" i="11"/>
  <c r="A701" i="11"/>
  <c r="B701" i="11"/>
  <c r="C701" i="11"/>
  <c r="D701" i="11"/>
  <c r="E701" i="11"/>
  <c r="F701" i="11"/>
  <c r="G701" i="11"/>
  <c r="J701" i="11" s="1"/>
  <c r="H701" i="11"/>
  <c r="A702" i="11"/>
  <c r="B702" i="11"/>
  <c r="C702" i="11"/>
  <c r="D702" i="11"/>
  <c r="E702" i="11"/>
  <c r="F702" i="11"/>
  <c r="G702" i="11"/>
  <c r="AB702" i="11" s="1"/>
  <c r="H702" i="11"/>
  <c r="A703" i="11"/>
  <c r="B703" i="11"/>
  <c r="C703" i="11"/>
  <c r="D703" i="11"/>
  <c r="E703" i="11"/>
  <c r="F703" i="11"/>
  <c r="G703" i="11"/>
  <c r="T703" i="11" s="1"/>
  <c r="H703" i="11"/>
  <c r="A704" i="11"/>
  <c r="B704" i="11"/>
  <c r="C704" i="11"/>
  <c r="D704" i="11"/>
  <c r="E704" i="11"/>
  <c r="F704" i="11"/>
  <c r="G704" i="11"/>
  <c r="H704" i="11"/>
  <c r="A705" i="11"/>
  <c r="B705" i="11"/>
  <c r="C705" i="11"/>
  <c r="D705" i="11"/>
  <c r="E705" i="11"/>
  <c r="F705" i="11"/>
  <c r="G705" i="11"/>
  <c r="Z705" i="11" s="1"/>
  <c r="H705" i="11"/>
  <c r="A706" i="11"/>
  <c r="B706" i="11"/>
  <c r="C706" i="11"/>
  <c r="D706" i="11"/>
  <c r="E706" i="11"/>
  <c r="F706" i="11"/>
  <c r="G706" i="11"/>
  <c r="H706" i="11"/>
  <c r="A707" i="11"/>
  <c r="B707" i="11"/>
  <c r="C707" i="11"/>
  <c r="D707" i="11"/>
  <c r="E707" i="11"/>
  <c r="F707" i="11"/>
  <c r="G707" i="11"/>
  <c r="W707" i="11" s="1"/>
  <c r="H707" i="11"/>
  <c r="A708" i="11"/>
  <c r="B708" i="11"/>
  <c r="C708" i="11"/>
  <c r="D708" i="11"/>
  <c r="E708" i="11"/>
  <c r="F708" i="11"/>
  <c r="G708" i="11"/>
  <c r="H708" i="11"/>
  <c r="A709" i="11"/>
  <c r="B709" i="11"/>
  <c r="C709" i="11"/>
  <c r="D709" i="11"/>
  <c r="E709" i="11"/>
  <c r="F709" i="11"/>
  <c r="G709" i="11"/>
  <c r="J709" i="11" s="1"/>
  <c r="H709" i="11"/>
  <c r="A710" i="11"/>
  <c r="B710" i="11"/>
  <c r="C710" i="11"/>
  <c r="D710" i="11"/>
  <c r="E710" i="11"/>
  <c r="F710" i="11"/>
  <c r="G710" i="11"/>
  <c r="H710" i="11"/>
  <c r="A711" i="11"/>
  <c r="B711" i="11"/>
  <c r="C711" i="11"/>
  <c r="D711" i="11"/>
  <c r="E711" i="11"/>
  <c r="F711" i="11"/>
  <c r="G711" i="11"/>
  <c r="T711" i="11" s="1"/>
  <c r="H711" i="11"/>
  <c r="A712" i="11"/>
  <c r="B712" i="11"/>
  <c r="C712" i="11"/>
  <c r="D712" i="11"/>
  <c r="E712" i="11"/>
  <c r="F712" i="11"/>
  <c r="G712" i="11"/>
  <c r="H712" i="11"/>
  <c r="A713" i="11"/>
  <c r="B713" i="11"/>
  <c r="C713" i="11"/>
  <c r="D713" i="11"/>
  <c r="E713" i="11"/>
  <c r="F713" i="11"/>
  <c r="G713" i="11"/>
  <c r="Z713" i="11" s="1"/>
  <c r="H713" i="11"/>
  <c r="A714" i="11"/>
  <c r="B714" i="11"/>
  <c r="C714" i="11"/>
  <c r="D714" i="11"/>
  <c r="E714" i="11"/>
  <c r="F714" i="11"/>
  <c r="G714" i="11"/>
  <c r="P714" i="11" s="1"/>
  <c r="H714" i="11"/>
  <c r="A715" i="11"/>
  <c r="B715" i="11"/>
  <c r="C715" i="11"/>
  <c r="D715" i="11"/>
  <c r="E715" i="11"/>
  <c r="F715" i="11"/>
  <c r="G715" i="11"/>
  <c r="W715" i="11" s="1"/>
  <c r="H715" i="11"/>
  <c r="A716" i="11"/>
  <c r="B716" i="11"/>
  <c r="C716" i="11"/>
  <c r="D716" i="11"/>
  <c r="E716" i="11"/>
  <c r="F716" i="11"/>
  <c r="G716" i="11"/>
  <c r="AA716" i="11" s="1"/>
  <c r="H716" i="11"/>
  <c r="A717" i="11"/>
  <c r="B717" i="11"/>
  <c r="C717" i="11"/>
  <c r="D717" i="11"/>
  <c r="E717" i="11"/>
  <c r="F717" i="11"/>
  <c r="G717" i="11"/>
  <c r="J717" i="11" s="1"/>
  <c r="H717" i="11"/>
  <c r="A718" i="11"/>
  <c r="B718" i="11"/>
  <c r="C718" i="11"/>
  <c r="D718" i="11"/>
  <c r="E718" i="11"/>
  <c r="F718" i="11"/>
  <c r="G718" i="11"/>
  <c r="H718" i="11"/>
  <c r="A719" i="11"/>
  <c r="B719" i="11"/>
  <c r="C719" i="11"/>
  <c r="D719" i="11"/>
  <c r="E719" i="11"/>
  <c r="F719" i="11"/>
  <c r="G719" i="11"/>
  <c r="T719" i="11" s="1"/>
  <c r="H719" i="11"/>
  <c r="A720" i="11"/>
  <c r="B720" i="11"/>
  <c r="C720" i="11"/>
  <c r="D720" i="11"/>
  <c r="E720" i="11"/>
  <c r="F720" i="11"/>
  <c r="G720" i="11"/>
  <c r="AB720" i="11" s="1"/>
  <c r="H720" i="11"/>
  <c r="A721" i="11"/>
  <c r="B721" i="11"/>
  <c r="C721" i="11"/>
  <c r="D721" i="11"/>
  <c r="E721" i="11"/>
  <c r="F721" i="11"/>
  <c r="G721" i="11"/>
  <c r="Q721" i="11" s="1"/>
  <c r="H721" i="11"/>
  <c r="A722" i="11"/>
  <c r="B722" i="11"/>
  <c r="C722" i="11"/>
  <c r="D722" i="11"/>
  <c r="E722" i="11"/>
  <c r="F722" i="11"/>
  <c r="G722" i="11"/>
  <c r="U722" i="11" s="1"/>
  <c r="H722" i="11"/>
  <c r="A723" i="11"/>
  <c r="B723" i="11"/>
  <c r="C723" i="11"/>
  <c r="D723" i="11"/>
  <c r="E723" i="11"/>
  <c r="F723" i="11"/>
  <c r="G723" i="11"/>
  <c r="H723" i="11"/>
  <c r="A724" i="11"/>
  <c r="B724" i="11"/>
  <c r="C724" i="11"/>
  <c r="D724" i="11"/>
  <c r="E724" i="11"/>
  <c r="F724" i="11"/>
  <c r="G724" i="11"/>
  <c r="J724" i="11" s="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K727" i="11" s="1"/>
  <c r="H727" i="11"/>
  <c r="A728" i="11"/>
  <c r="B728" i="11"/>
  <c r="C728" i="11"/>
  <c r="D728" i="11"/>
  <c r="E728" i="11"/>
  <c r="F728" i="11"/>
  <c r="G728" i="11"/>
  <c r="X728" i="11" s="1"/>
  <c r="H728" i="11"/>
  <c r="A729" i="11"/>
  <c r="B729" i="11"/>
  <c r="C729" i="11"/>
  <c r="D729" i="11"/>
  <c r="E729" i="11"/>
  <c r="F729" i="11"/>
  <c r="G729" i="11"/>
  <c r="Q729" i="11" s="1"/>
  <c r="H729" i="11"/>
  <c r="A730" i="11"/>
  <c r="B730" i="11"/>
  <c r="C730" i="11"/>
  <c r="D730" i="11"/>
  <c r="E730" i="11"/>
  <c r="F730" i="11"/>
  <c r="G730" i="11"/>
  <c r="P730" i="11" s="1"/>
  <c r="H730" i="11"/>
  <c r="A731" i="11"/>
  <c r="B731" i="11"/>
  <c r="C731" i="11"/>
  <c r="D731" i="11"/>
  <c r="E731" i="11"/>
  <c r="F731" i="11"/>
  <c r="G731" i="11"/>
  <c r="AB731" i="11" s="1"/>
  <c r="H731" i="11"/>
  <c r="A732" i="11"/>
  <c r="B732" i="11"/>
  <c r="C732" i="11"/>
  <c r="D732" i="11"/>
  <c r="E732" i="11"/>
  <c r="F732" i="11"/>
  <c r="G732" i="11"/>
  <c r="W732" i="11" s="1"/>
  <c r="H732" i="11"/>
  <c r="A733" i="11"/>
  <c r="B733" i="11"/>
  <c r="C733" i="11"/>
  <c r="D733" i="11"/>
  <c r="E733" i="11"/>
  <c r="F733" i="11"/>
  <c r="G733" i="11"/>
  <c r="Q733" i="11" s="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W737" i="11" s="1"/>
  <c r="H737" i="11"/>
  <c r="A738" i="11"/>
  <c r="B738" i="11"/>
  <c r="C738" i="11"/>
  <c r="D738" i="11"/>
  <c r="E738" i="11"/>
  <c r="F738" i="11"/>
  <c r="G738" i="11"/>
  <c r="W738" i="11" s="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U741" i="11" s="1"/>
  <c r="H741" i="11"/>
  <c r="A742" i="11"/>
  <c r="B742" i="11"/>
  <c r="C742" i="11"/>
  <c r="D742" i="11"/>
  <c r="E742" i="11"/>
  <c r="F742" i="11"/>
  <c r="G742" i="11"/>
  <c r="V742" i="11" s="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S745" i="11" s="1"/>
  <c r="H745" i="11"/>
  <c r="A746" i="11"/>
  <c r="B746" i="11"/>
  <c r="C746" i="11"/>
  <c r="D746" i="11"/>
  <c r="E746" i="11"/>
  <c r="F746" i="11"/>
  <c r="G746" i="11"/>
  <c r="V746" i="11" s="1"/>
  <c r="H746" i="11"/>
  <c r="A747" i="11"/>
  <c r="B747" i="11"/>
  <c r="C747" i="11"/>
  <c r="D747" i="11"/>
  <c r="E747" i="11"/>
  <c r="F747" i="11"/>
  <c r="G747" i="11"/>
  <c r="M747" i="11" s="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V753" i="11" s="1"/>
  <c r="H753" i="11"/>
  <c r="A754" i="11"/>
  <c r="B754" i="11"/>
  <c r="C754" i="11"/>
  <c r="D754" i="11"/>
  <c r="E754" i="11"/>
  <c r="F754" i="11"/>
  <c r="G754" i="11"/>
  <c r="H754" i="11"/>
  <c r="A755" i="11"/>
  <c r="B755" i="11"/>
  <c r="C755" i="11"/>
  <c r="D755" i="11"/>
  <c r="E755" i="11"/>
  <c r="F755" i="11"/>
  <c r="G755" i="11"/>
  <c r="Z755" i="11" s="1"/>
  <c r="H755" i="11"/>
  <c r="A756" i="11"/>
  <c r="B756" i="11"/>
  <c r="C756" i="11"/>
  <c r="D756" i="11"/>
  <c r="E756" i="11"/>
  <c r="F756" i="11"/>
  <c r="G756" i="11"/>
  <c r="H756" i="11"/>
  <c r="A757" i="11"/>
  <c r="B757" i="11"/>
  <c r="C757" i="11"/>
  <c r="D757" i="11"/>
  <c r="E757" i="11"/>
  <c r="F757" i="11"/>
  <c r="G757" i="11"/>
  <c r="S757" i="11" s="1"/>
  <c r="H757" i="11"/>
  <c r="A758" i="11"/>
  <c r="B758" i="11"/>
  <c r="C758" i="11"/>
  <c r="D758" i="11"/>
  <c r="E758" i="11"/>
  <c r="F758" i="11"/>
  <c r="G758" i="11"/>
  <c r="H758" i="11"/>
  <c r="A759" i="11"/>
  <c r="B759" i="11"/>
  <c r="C759" i="11"/>
  <c r="D759" i="11"/>
  <c r="E759" i="11"/>
  <c r="F759" i="11"/>
  <c r="G759" i="11"/>
  <c r="L759" i="11" s="1"/>
  <c r="H759" i="11"/>
  <c r="A760" i="11"/>
  <c r="B760" i="11"/>
  <c r="C760" i="11"/>
  <c r="D760" i="11"/>
  <c r="E760" i="11"/>
  <c r="F760" i="11"/>
  <c r="G760" i="11"/>
  <c r="H760" i="11"/>
  <c r="A761" i="11"/>
  <c r="B761" i="11"/>
  <c r="C761" i="11"/>
  <c r="D761" i="11"/>
  <c r="E761" i="11"/>
  <c r="F761" i="11"/>
  <c r="G761" i="11"/>
  <c r="T761" i="11" s="1"/>
  <c r="H761" i="11"/>
  <c r="A762" i="11"/>
  <c r="B762" i="11"/>
  <c r="C762" i="11"/>
  <c r="D762" i="11"/>
  <c r="E762" i="11"/>
  <c r="F762" i="11"/>
  <c r="G762" i="11"/>
  <c r="X762" i="11" s="1"/>
  <c r="H762" i="11"/>
  <c r="A763" i="11"/>
  <c r="B763" i="11"/>
  <c r="C763" i="11"/>
  <c r="D763" i="11"/>
  <c r="E763" i="11"/>
  <c r="F763" i="11"/>
  <c r="G763" i="11"/>
  <c r="Q763" i="11" s="1"/>
  <c r="H763" i="11"/>
  <c r="A764" i="11"/>
  <c r="B764" i="11"/>
  <c r="C764" i="11"/>
  <c r="D764" i="11"/>
  <c r="E764" i="11"/>
  <c r="F764" i="11"/>
  <c r="G764" i="11"/>
  <c r="H764" i="11"/>
  <c r="A765" i="11"/>
  <c r="B765" i="11"/>
  <c r="C765" i="11"/>
  <c r="D765" i="11"/>
  <c r="E765" i="11"/>
  <c r="F765" i="11"/>
  <c r="G765" i="11"/>
  <c r="Q765" i="11" s="1"/>
  <c r="H765" i="11"/>
  <c r="A766" i="11"/>
  <c r="B766" i="11"/>
  <c r="C766" i="11"/>
  <c r="D766" i="11"/>
  <c r="E766" i="11"/>
  <c r="F766" i="11"/>
  <c r="G766" i="11"/>
  <c r="H766" i="11"/>
  <c r="A767" i="11"/>
  <c r="B767" i="11"/>
  <c r="C767" i="11"/>
  <c r="D767" i="11"/>
  <c r="E767" i="11"/>
  <c r="F767" i="11"/>
  <c r="G767" i="11"/>
  <c r="N767" i="11" s="1"/>
  <c r="H767" i="11"/>
  <c r="A768" i="11"/>
  <c r="B768" i="11"/>
  <c r="C768" i="11"/>
  <c r="D768" i="11"/>
  <c r="E768" i="11"/>
  <c r="F768" i="11"/>
  <c r="G768" i="11"/>
  <c r="H768" i="11"/>
  <c r="A769" i="11"/>
  <c r="B769" i="11"/>
  <c r="C769" i="11"/>
  <c r="D769" i="11"/>
  <c r="E769" i="11"/>
  <c r="F769" i="11"/>
  <c r="G769" i="11"/>
  <c r="R769" i="11" s="1"/>
  <c r="H769" i="11"/>
  <c r="A770" i="11"/>
  <c r="B770" i="11"/>
  <c r="C770" i="11"/>
  <c r="D770" i="11"/>
  <c r="E770" i="11"/>
  <c r="F770" i="11"/>
  <c r="G770" i="11"/>
  <c r="V770" i="11" s="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W773" i="11" s="1"/>
  <c r="H773" i="11"/>
  <c r="A774" i="11"/>
  <c r="B774" i="11"/>
  <c r="C774" i="11"/>
  <c r="D774" i="11"/>
  <c r="E774" i="11"/>
  <c r="F774" i="11"/>
  <c r="G774" i="11"/>
  <c r="L774" i="11" s="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P777" i="11" s="1"/>
  <c r="H777" i="11"/>
  <c r="A778" i="11"/>
  <c r="B778" i="11"/>
  <c r="C778" i="11"/>
  <c r="D778" i="11"/>
  <c r="E778" i="11"/>
  <c r="F778" i="11"/>
  <c r="G778" i="11"/>
  <c r="H778" i="11"/>
  <c r="A779" i="11"/>
  <c r="B779" i="11"/>
  <c r="C779" i="11"/>
  <c r="D779" i="11"/>
  <c r="E779" i="11"/>
  <c r="F779" i="11"/>
  <c r="G779" i="11"/>
  <c r="Q779" i="11" s="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U782" i="11" s="1"/>
  <c r="H782" i="11"/>
  <c r="A783" i="11"/>
  <c r="B783" i="11"/>
  <c r="C783" i="11"/>
  <c r="D783" i="11"/>
  <c r="E783" i="11"/>
  <c r="F783" i="11"/>
  <c r="G783" i="11"/>
  <c r="N783" i="11" s="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S789" i="11" s="1"/>
  <c r="H789" i="11"/>
  <c r="A790" i="11"/>
  <c r="B790" i="11"/>
  <c r="C790" i="11"/>
  <c r="D790" i="11"/>
  <c r="E790" i="11"/>
  <c r="F790" i="11"/>
  <c r="G790" i="11"/>
  <c r="L790" i="11" s="1"/>
  <c r="H790" i="11"/>
  <c r="A791" i="11"/>
  <c r="B791" i="11"/>
  <c r="C791" i="11"/>
  <c r="D791" i="11"/>
  <c r="E791" i="11"/>
  <c r="F791" i="11"/>
  <c r="G791" i="11"/>
  <c r="H791" i="11"/>
  <c r="A792" i="11"/>
  <c r="B792" i="11"/>
  <c r="C792" i="11"/>
  <c r="D792" i="11"/>
  <c r="E792" i="11"/>
  <c r="F792" i="11"/>
  <c r="G792" i="11"/>
  <c r="P792" i="11" s="1"/>
  <c r="H792" i="11"/>
  <c r="A793" i="11"/>
  <c r="B793" i="11"/>
  <c r="C793" i="11"/>
  <c r="D793" i="11"/>
  <c r="E793" i="11"/>
  <c r="F793" i="11"/>
  <c r="G793" i="11"/>
  <c r="H793" i="11"/>
  <c r="A794" i="11"/>
  <c r="B794" i="11"/>
  <c r="C794" i="11"/>
  <c r="D794" i="11"/>
  <c r="E794" i="11"/>
  <c r="F794" i="11"/>
  <c r="G794" i="11"/>
  <c r="AB794" i="11" s="1"/>
  <c r="H794" i="11"/>
  <c r="A795" i="11"/>
  <c r="B795" i="11"/>
  <c r="C795" i="11"/>
  <c r="D795" i="11"/>
  <c r="E795" i="11"/>
  <c r="F795" i="11"/>
  <c r="G795" i="11"/>
  <c r="Q795" i="11" s="1"/>
  <c r="H795" i="11"/>
  <c r="A796" i="11"/>
  <c r="B796" i="11"/>
  <c r="C796" i="11"/>
  <c r="D796" i="11"/>
  <c r="E796" i="11"/>
  <c r="F796" i="11"/>
  <c r="G796" i="11"/>
  <c r="H796" i="11"/>
  <c r="A797" i="11"/>
  <c r="B797" i="11"/>
  <c r="C797" i="11"/>
  <c r="D797" i="11"/>
  <c r="E797" i="11"/>
  <c r="F797" i="11"/>
  <c r="G797" i="11"/>
  <c r="Q797" i="11" s="1"/>
  <c r="H797" i="11"/>
  <c r="A798" i="11"/>
  <c r="B798" i="11"/>
  <c r="C798" i="11"/>
  <c r="D798" i="11"/>
  <c r="E798" i="11"/>
  <c r="F798" i="11"/>
  <c r="G798" i="11"/>
  <c r="H798" i="11"/>
  <c r="A799" i="11"/>
  <c r="B799" i="11"/>
  <c r="C799" i="11"/>
  <c r="D799" i="11"/>
  <c r="E799" i="11"/>
  <c r="F799" i="11"/>
  <c r="G799" i="11"/>
  <c r="J799" i="11" s="1"/>
  <c r="H799" i="11"/>
  <c r="A800" i="11"/>
  <c r="B800" i="11"/>
  <c r="C800" i="11"/>
  <c r="D800" i="11"/>
  <c r="E800" i="11"/>
  <c r="F800" i="11"/>
  <c r="G800" i="11"/>
  <c r="H800" i="11"/>
  <c r="A801" i="11"/>
  <c r="B801" i="11"/>
  <c r="C801" i="11"/>
  <c r="D801" i="11"/>
  <c r="E801" i="11"/>
  <c r="F801" i="11"/>
  <c r="G801" i="11"/>
  <c r="Q801" i="11" s="1"/>
  <c r="H801" i="11"/>
  <c r="A802" i="11"/>
  <c r="B802" i="11"/>
  <c r="C802" i="11"/>
  <c r="D802" i="11"/>
  <c r="E802" i="11"/>
  <c r="F802" i="11"/>
  <c r="G802" i="11"/>
  <c r="H802" i="11"/>
  <c r="A803" i="11"/>
  <c r="B803" i="11"/>
  <c r="C803" i="11"/>
  <c r="D803" i="11"/>
  <c r="E803" i="11"/>
  <c r="F803" i="11"/>
  <c r="G803" i="11"/>
  <c r="J803" i="11" s="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K806" i="11" s="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S809" i="11" s="1"/>
  <c r="H809" i="11"/>
  <c r="A810" i="11"/>
  <c r="B810" i="11"/>
  <c r="C810" i="11"/>
  <c r="D810" i="11"/>
  <c r="E810" i="11"/>
  <c r="F810" i="11"/>
  <c r="G810" i="11"/>
  <c r="AA810" i="11" s="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T813" i="11" s="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P818" i="11" s="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AB821" i="11" s="1"/>
  <c r="H821" i="11"/>
  <c r="A822" i="11"/>
  <c r="B822" i="11"/>
  <c r="C822" i="11"/>
  <c r="D822" i="11"/>
  <c r="E822" i="11"/>
  <c r="F822" i="11"/>
  <c r="G822" i="11"/>
  <c r="Z822" i="11" s="1"/>
  <c r="H822" i="11"/>
  <c r="A823" i="11"/>
  <c r="B823" i="11"/>
  <c r="C823" i="11"/>
  <c r="D823" i="11"/>
  <c r="E823" i="11"/>
  <c r="F823" i="11"/>
  <c r="G823" i="11"/>
  <c r="H823" i="11"/>
  <c r="A824" i="11"/>
  <c r="B824" i="11"/>
  <c r="C824" i="11"/>
  <c r="D824" i="11"/>
  <c r="E824" i="11"/>
  <c r="F824" i="11"/>
  <c r="G824" i="11"/>
  <c r="N824" i="11" s="1"/>
  <c r="H824" i="11"/>
  <c r="A825" i="11"/>
  <c r="B825" i="11"/>
  <c r="C825" i="11"/>
  <c r="D825" i="11"/>
  <c r="E825" i="11"/>
  <c r="F825" i="11"/>
  <c r="G825" i="11"/>
  <c r="Q825" i="11" s="1"/>
  <c r="H825" i="11"/>
  <c r="A826" i="11"/>
  <c r="B826" i="11"/>
  <c r="C826" i="11"/>
  <c r="D826" i="11"/>
  <c r="E826" i="11"/>
  <c r="F826" i="11"/>
  <c r="G826" i="11"/>
  <c r="R826" i="11" s="1"/>
  <c r="H826" i="11"/>
  <c r="A827" i="11"/>
  <c r="B827" i="11"/>
  <c r="C827" i="11"/>
  <c r="D827" i="11"/>
  <c r="E827" i="11"/>
  <c r="F827" i="11"/>
  <c r="G827" i="11"/>
  <c r="H827" i="11"/>
  <c r="A828" i="11"/>
  <c r="B828" i="11"/>
  <c r="C828" i="11"/>
  <c r="D828" i="11"/>
  <c r="E828" i="11"/>
  <c r="F828" i="11"/>
  <c r="G828" i="11"/>
  <c r="K828" i="11" s="1"/>
  <c r="H828" i="11"/>
  <c r="A829" i="11"/>
  <c r="B829" i="11"/>
  <c r="C829" i="11"/>
  <c r="D829" i="11"/>
  <c r="E829" i="11"/>
  <c r="F829" i="11"/>
  <c r="G829" i="11"/>
  <c r="H829" i="11"/>
  <c r="A830" i="11"/>
  <c r="B830" i="11"/>
  <c r="C830" i="11"/>
  <c r="D830" i="11"/>
  <c r="E830" i="11"/>
  <c r="F830" i="11"/>
  <c r="G830" i="11"/>
  <c r="R830" i="11" s="1"/>
  <c r="H830" i="11"/>
  <c r="A831" i="11"/>
  <c r="B831" i="11"/>
  <c r="C831" i="11"/>
  <c r="D831" i="11"/>
  <c r="E831" i="11"/>
  <c r="F831" i="11"/>
  <c r="G831" i="11"/>
  <c r="H831" i="11"/>
  <c r="A832" i="11"/>
  <c r="B832" i="11"/>
  <c r="C832" i="11"/>
  <c r="D832" i="11"/>
  <c r="E832" i="11"/>
  <c r="F832" i="11"/>
  <c r="G832" i="11"/>
  <c r="AA832" i="11" s="1"/>
  <c r="H832" i="11"/>
  <c r="A833" i="11"/>
  <c r="B833" i="11"/>
  <c r="C833" i="11"/>
  <c r="D833" i="11"/>
  <c r="E833" i="11"/>
  <c r="F833" i="11"/>
  <c r="G833" i="11"/>
  <c r="P833" i="11" s="1"/>
  <c r="H833" i="11"/>
  <c r="A834" i="11"/>
  <c r="B834" i="11"/>
  <c r="C834" i="11"/>
  <c r="D834" i="11"/>
  <c r="E834" i="11"/>
  <c r="F834" i="11"/>
  <c r="G834" i="11"/>
  <c r="T834" i="11" s="1"/>
  <c r="H834" i="11"/>
  <c r="A835" i="11"/>
  <c r="B835" i="11"/>
  <c r="C835" i="11"/>
  <c r="D835" i="11"/>
  <c r="E835" i="11"/>
  <c r="F835" i="11"/>
  <c r="G835" i="11"/>
  <c r="AA835" i="11" s="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Q838" i="11" s="1"/>
  <c r="H838" i="11"/>
  <c r="A839" i="11"/>
  <c r="B839" i="11"/>
  <c r="C839" i="11"/>
  <c r="D839" i="11"/>
  <c r="E839" i="11"/>
  <c r="F839" i="11"/>
  <c r="G839" i="11"/>
  <c r="H839" i="11"/>
  <c r="A840" i="11"/>
  <c r="B840" i="11"/>
  <c r="C840" i="11"/>
  <c r="D840" i="11"/>
  <c r="E840" i="11"/>
  <c r="F840" i="11"/>
  <c r="G840" i="11"/>
  <c r="N840" i="11" s="1"/>
  <c r="H840" i="11"/>
  <c r="A841" i="11"/>
  <c r="B841" i="11"/>
  <c r="C841" i="11"/>
  <c r="D841" i="11"/>
  <c r="E841" i="11"/>
  <c r="F841" i="11"/>
  <c r="G841" i="11"/>
  <c r="H841" i="11"/>
  <c r="A842" i="11"/>
  <c r="B842" i="11"/>
  <c r="C842" i="11"/>
  <c r="D842" i="11"/>
  <c r="E842" i="11"/>
  <c r="F842" i="11"/>
  <c r="G842" i="11"/>
  <c r="Q842" i="11" s="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R845" i="11" s="1"/>
  <c r="H845" i="11"/>
  <c r="A846" i="11"/>
  <c r="B846" i="11"/>
  <c r="C846" i="11"/>
  <c r="D846" i="11"/>
  <c r="E846" i="11"/>
  <c r="F846" i="11"/>
  <c r="G846" i="11"/>
  <c r="N846" i="11" s="1"/>
  <c r="H846" i="11"/>
  <c r="A847" i="11"/>
  <c r="B847" i="11"/>
  <c r="C847" i="11"/>
  <c r="D847" i="11"/>
  <c r="E847" i="11"/>
  <c r="F847" i="11"/>
  <c r="G847" i="11"/>
  <c r="R847" i="11" s="1"/>
  <c r="H847" i="11"/>
  <c r="A848" i="11"/>
  <c r="B848" i="11"/>
  <c r="C848" i="11"/>
  <c r="D848" i="11"/>
  <c r="E848" i="11"/>
  <c r="F848" i="11"/>
  <c r="G848" i="11"/>
  <c r="AB848" i="11" s="1"/>
  <c r="H848" i="11"/>
  <c r="A849" i="11"/>
  <c r="B849" i="11"/>
  <c r="C849" i="11"/>
  <c r="D849" i="11"/>
  <c r="E849" i="11"/>
  <c r="F849" i="11"/>
  <c r="G849" i="11"/>
  <c r="H849" i="11"/>
  <c r="A850" i="11"/>
  <c r="B850" i="11"/>
  <c r="C850" i="11"/>
  <c r="D850" i="11"/>
  <c r="E850" i="11"/>
  <c r="F850" i="11"/>
  <c r="G850" i="11"/>
  <c r="W850" i="11" s="1"/>
  <c r="H850" i="11"/>
  <c r="A851" i="11"/>
  <c r="B851" i="11"/>
  <c r="C851" i="11"/>
  <c r="D851" i="11"/>
  <c r="E851" i="11"/>
  <c r="F851" i="11"/>
  <c r="G851" i="11"/>
  <c r="H851" i="11"/>
  <c r="A852" i="11"/>
  <c r="B852" i="11"/>
  <c r="C852" i="11"/>
  <c r="D852" i="11"/>
  <c r="E852" i="11"/>
  <c r="F852" i="11"/>
  <c r="G852" i="11"/>
  <c r="AA852" i="11" s="1"/>
  <c r="H852" i="11"/>
  <c r="A853" i="11"/>
  <c r="B853" i="11"/>
  <c r="C853" i="11"/>
  <c r="D853" i="11"/>
  <c r="E853" i="11"/>
  <c r="F853" i="11"/>
  <c r="G853" i="11"/>
  <c r="L853" i="11" s="1"/>
  <c r="H853" i="11"/>
  <c r="A854" i="11"/>
  <c r="B854" i="11"/>
  <c r="C854" i="11"/>
  <c r="D854" i="11"/>
  <c r="E854" i="11"/>
  <c r="F854" i="11"/>
  <c r="G854" i="11"/>
  <c r="U854" i="11" s="1"/>
  <c r="H854" i="11"/>
  <c r="A855" i="11"/>
  <c r="B855" i="11"/>
  <c r="C855" i="11"/>
  <c r="D855" i="11"/>
  <c r="E855" i="11"/>
  <c r="F855" i="11"/>
  <c r="G855" i="11"/>
  <c r="H855" i="11"/>
  <c r="A856" i="11"/>
  <c r="B856" i="11"/>
  <c r="C856" i="11"/>
  <c r="D856" i="11"/>
  <c r="E856" i="11"/>
  <c r="F856" i="11"/>
  <c r="G856" i="11"/>
  <c r="Q856" i="11" s="1"/>
  <c r="H856" i="11"/>
  <c r="A857" i="11"/>
  <c r="B857" i="11"/>
  <c r="C857" i="11"/>
  <c r="D857" i="11"/>
  <c r="E857" i="11"/>
  <c r="F857" i="11"/>
  <c r="G857" i="11"/>
  <c r="V857" i="11" s="1"/>
  <c r="H857" i="11"/>
  <c r="A858" i="11"/>
  <c r="B858" i="11"/>
  <c r="C858" i="11"/>
  <c r="D858" i="11"/>
  <c r="E858" i="11"/>
  <c r="F858" i="11"/>
  <c r="G858" i="11"/>
  <c r="T858" i="11" s="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L861" i="11" s="1"/>
  <c r="H861" i="11"/>
  <c r="A862" i="11"/>
  <c r="B862" i="11"/>
  <c r="C862" i="11"/>
  <c r="D862" i="11"/>
  <c r="E862" i="11"/>
  <c r="F862" i="11"/>
  <c r="G862" i="11"/>
  <c r="H862" i="11"/>
  <c r="A863" i="11"/>
  <c r="B863" i="11"/>
  <c r="C863" i="11"/>
  <c r="D863" i="11"/>
  <c r="E863" i="11"/>
  <c r="F863" i="11"/>
  <c r="G863" i="11"/>
  <c r="Z863" i="11" s="1"/>
  <c r="H863" i="11"/>
  <c r="A864" i="11"/>
  <c r="B864" i="11"/>
  <c r="C864" i="11"/>
  <c r="D864" i="11"/>
  <c r="E864" i="11"/>
  <c r="F864" i="11"/>
  <c r="G864" i="11"/>
  <c r="H864" i="11"/>
  <c r="A865" i="11"/>
  <c r="B865" i="11"/>
  <c r="C865" i="11"/>
  <c r="D865" i="11"/>
  <c r="E865" i="11"/>
  <c r="F865" i="11"/>
  <c r="G865" i="11"/>
  <c r="R865" i="11" s="1"/>
  <c r="H865" i="11"/>
  <c r="A866" i="11"/>
  <c r="B866" i="11"/>
  <c r="C866" i="11"/>
  <c r="D866" i="11"/>
  <c r="E866" i="11"/>
  <c r="F866" i="11"/>
  <c r="G866" i="11"/>
  <c r="H866" i="11"/>
  <c r="A867" i="11"/>
  <c r="B867" i="11"/>
  <c r="C867" i="11"/>
  <c r="D867" i="11"/>
  <c r="E867" i="11"/>
  <c r="F867" i="11"/>
  <c r="G867" i="11"/>
  <c r="M867" i="11" s="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Z870" i="11" s="1"/>
  <c r="H870" i="11"/>
  <c r="A871" i="11"/>
  <c r="B871" i="11"/>
  <c r="C871" i="11"/>
  <c r="D871" i="11"/>
  <c r="E871" i="11"/>
  <c r="F871" i="11"/>
  <c r="G871" i="11"/>
  <c r="H871" i="11"/>
  <c r="A872" i="11"/>
  <c r="B872" i="11"/>
  <c r="C872" i="11"/>
  <c r="D872" i="11"/>
  <c r="E872" i="11"/>
  <c r="F872" i="11"/>
  <c r="G872" i="11"/>
  <c r="O872" i="11" s="1"/>
  <c r="H872" i="11"/>
  <c r="A873" i="11"/>
  <c r="B873" i="11"/>
  <c r="C873" i="11"/>
  <c r="D873" i="11"/>
  <c r="E873" i="11"/>
  <c r="F873" i="11"/>
  <c r="G873" i="11"/>
  <c r="H873" i="11"/>
  <c r="A874" i="11"/>
  <c r="B874" i="11"/>
  <c r="C874" i="11"/>
  <c r="D874" i="11"/>
  <c r="E874" i="11"/>
  <c r="F874" i="11"/>
  <c r="G874" i="11"/>
  <c r="O874" i="11" s="1"/>
  <c r="H874" i="11"/>
  <c r="A875" i="11"/>
  <c r="B875" i="11"/>
  <c r="C875" i="11"/>
  <c r="D875" i="11"/>
  <c r="E875" i="11"/>
  <c r="F875" i="11"/>
  <c r="G875" i="11"/>
  <c r="H875" i="11"/>
  <c r="A876" i="11"/>
  <c r="B876" i="11"/>
  <c r="C876" i="11"/>
  <c r="D876" i="11"/>
  <c r="E876" i="11"/>
  <c r="F876" i="11"/>
  <c r="G876" i="11"/>
  <c r="N876" i="11" s="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AB879" i="11" s="1"/>
  <c r="H879" i="11"/>
  <c r="A880" i="11"/>
  <c r="B880" i="11"/>
  <c r="C880" i="11"/>
  <c r="D880" i="11"/>
  <c r="E880" i="11"/>
  <c r="F880" i="11"/>
  <c r="G880" i="11"/>
  <c r="AB880" i="11" s="1"/>
  <c r="H880" i="11"/>
  <c r="A881" i="11"/>
  <c r="B881" i="11"/>
  <c r="C881" i="11"/>
  <c r="D881" i="11"/>
  <c r="E881" i="11"/>
  <c r="F881" i="11"/>
  <c r="G881" i="11"/>
  <c r="Z881" i="11" s="1"/>
  <c r="H881" i="11"/>
  <c r="A882" i="11"/>
  <c r="B882" i="11"/>
  <c r="C882" i="11"/>
  <c r="D882" i="11"/>
  <c r="E882" i="11"/>
  <c r="F882" i="11"/>
  <c r="G882" i="11"/>
  <c r="Y882" i="11" s="1"/>
  <c r="H882" i="11"/>
  <c r="A883" i="11"/>
  <c r="B883" i="11"/>
  <c r="C883" i="11"/>
  <c r="D883" i="11"/>
  <c r="E883" i="11"/>
  <c r="F883" i="11"/>
  <c r="G883" i="11"/>
  <c r="H883" i="11"/>
  <c r="A884" i="11"/>
  <c r="B884" i="11"/>
  <c r="C884" i="11"/>
  <c r="D884" i="11"/>
  <c r="E884" i="11"/>
  <c r="F884" i="11"/>
  <c r="G884" i="11"/>
  <c r="N884" i="11" s="1"/>
  <c r="H884" i="11"/>
  <c r="A885" i="11"/>
  <c r="B885" i="11"/>
  <c r="C885" i="11"/>
  <c r="D885" i="11"/>
  <c r="E885" i="11"/>
  <c r="F885" i="11"/>
  <c r="G885" i="11"/>
  <c r="H885" i="11"/>
  <c r="A886" i="11"/>
  <c r="B886" i="11"/>
  <c r="C886" i="11"/>
  <c r="D886" i="11"/>
  <c r="E886" i="11"/>
  <c r="F886" i="11"/>
  <c r="G886" i="11"/>
  <c r="AA886" i="11" s="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O890" i="11" s="1"/>
  <c r="H890" i="11"/>
  <c r="A891" i="11"/>
  <c r="B891" i="11"/>
  <c r="C891" i="11"/>
  <c r="D891" i="11"/>
  <c r="E891" i="11"/>
  <c r="F891" i="11"/>
  <c r="G891" i="11"/>
  <c r="H891" i="11"/>
  <c r="A892" i="11"/>
  <c r="B892" i="11"/>
  <c r="C892" i="11"/>
  <c r="D892" i="11"/>
  <c r="E892" i="11"/>
  <c r="F892" i="11"/>
  <c r="G892" i="11"/>
  <c r="M892" i="11" s="1"/>
  <c r="H892" i="11"/>
  <c r="A893" i="11"/>
  <c r="B893" i="11"/>
  <c r="C893" i="11"/>
  <c r="D893" i="11"/>
  <c r="E893" i="11"/>
  <c r="F893" i="11"/>
  <c r="G893" i="11"/>
  <c r="H893" i="11"/>
  <c r="A894" i="11"/>
  <c r="B894" i="11"/>
  <c r="C894" i="11"/>
  <c r="D894" i="11"/>
  <c r="E894" i="11"/>
  <c r="F894" i="11"/>
  <c r="G894" i="11"/>
  <c r="M894" i="11" s="1"/>
  <c r="H894" i="11"/>
  <c r="A895" i="11"/>
  <c r="B895" i="11"/>
  <c r="C895" i="11"/>
  <c r="D895" i="11"/>
  <c r="E895" i="11"/>
  <c r="F895" i="11"/>
  <c r="G895" i="11"/>
  <c r="H895" i="11"/>
  <c r="A896" i="11"/>
  <c r="B896" i="11"/>
  <c r="C896" i="11"/>
  <c r="D896" i="11"/>
  <c r="E896" i="11"/>
  <c r="F896" i="11"/>
  <c r="G896" i="11"/>
  <c r="AA896" i="11" s="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T899" i="11" s="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J903" i="11" s="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Y908" i="11" s="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K912" i="11" s="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Y915" i="11" s="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K929" i="11" s="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U938" i="11" s="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N950" i="11" s="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L977" i="11" s="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S980" i="11" s="1"/>
  <c r="H980" i="11"/>
  <c r="A981" i="11"/>
  <c r="B981" i="11"/>
  <c r="C981" i="11"/>
  <c r="D981" i="11"/>
  <c r="E981" i="11"/>
  <c r="F981" i="11"/>
  <c r="G981" i="11"/>
  <c r="P981" i="11" s="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S985" i="11" s="1"/>
  <c r="H985" i="11"/>
  <c r="A986" i="11"/>
  <c r="B986" i="11"/>
  <c r="C986" i="11"/>
  <c r="D986" i="11"/>
  <c r="E986" i="11"/>
  <c r="F986" i="11"/>
  <c r="G986" i="11"/>
  <c r="T986" i="11" s="1"/>
  <c r="H986" i="11"/>
  <c r="A987" i="11"/>
  <c r="B987" i="11"/>
  <c r="C987" i="11"/>
  <c r="D987" i="11"/>
  <c r="E987" i="11"/>
  <c r="F987" i="11"/>
  <c r="G987" i="11"/>
  <c r="H987" i="11"/>
  <c r="A988" i="11"/>
  <c r="B988" i="11"/>
  <c r="C988" i="11"/>
  <c r="D988" i="11"/>
  <c r="E988" i="11"/>
  <c r="F988" i="11"/>
  <c r="G988" i="11"/>
  <c r="Y988" i="11" s="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W992" i="11" s="1"/>
  <c r="H992" i="11"/>
  <c r="A993" i="11"/>
  <c r="B993" i="11"/>
  <c r="C993" i="11"/>
  <c r="D993" i="11"/>
  <c r="E993" i="11"/>
  <c r="F993" i="11"/>
  <c r="G993" i="11"/>
  <c r="P993" i="11" s="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L998" i="11" s="1"/>
  <c r="H998" i="11"/>
  <c r="A999" i="11"/>
  <c r="B999" i="11"/>
  <c r="C999" i="11"/>
  <c r="D999" i="11"/>
  <c r="E999" i="11"/>
  <c r="F999" i="11"/>
  <c r="G999" i="11"/>
  <c r="Z999" i="11" s="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N677" i="11"/>
  <c r="AA615" i="11"/>
  <c r="Z610" i="11"/>
  <c r="T603" i="11"/>
  <c r="U590" i="11"/>
  <c r="AA590" i="11"/>
  <c r="M581" i="11"/>
  <c r="W577" i="11"/>
  <c r="J572" i="11"/>
  <c r="X571" i="11"/>
  <c r="P563" i="11"/>
  <c r="N559" i="11"/>
  <c r="P558" i="11"/>
  <c r="Z552" i="11"/>
  <c r="T551" i="11"/>
  <c r="W549" i="11"/>
  <c r="W547" i="11"/>
  <c r="Y546" i="11"/>
  <c r="U545" i="11"/>
  <c r="W543" i="11"/>
  <c r="O543" i="11"/>
  <c r="Q543" i="11"/>
  <c r="W541" i="11"/>
  <c r="R541" i="11"/>
  <c r="Q540" i="11"/>
  <c r="R538" i="11"/>
  <c r="M537" i="11"/>
  <c r="W537" i="11"/>
  <c r="O535" i="11"/>
  <c r="M535" i="11"/>
  <c r="X534" i="11"/>
  <c r="V533" i="11"/>
  <c r="S532" i="11"/>
  <c r="J531" i="11"/>
  <c r="U530" i="11"/>
  <c r="AA529" i="11"/>
  <c r="V529" i="11"/>
  <c r="Q527" i="11"/>
  <c r="R526" i="11"/>
  <c r="L526" i="11"/>
  <c r="J525" i="11"/>
  <c r="R525" i="11"/>
  <c r="J524" i="11"/>
  <c r="AB523" i="11"/>
  <c r="M522" i="11"/>
  <c r="U521" i="11"/>
  <c r="N521" i="11"/>
  <c r="AB520" i="11"/>
  <c r="V520" i="11"/>
  <c r="O519" i="11"/>
  <c r="AB519" i="11"/>
  <c r="V518" i="11"/>
  <c r="K518" i="11"/>
  <c r="W517" i="11"/>
  <c r="L517" i="11"/>
  <c r="Y516" i="11"/>
  <c r="W516" i="11"/>
  <c r="O515" i="11"/>
  <c r="Z514" i="11"/>
  <c r="J514" i="11"/>
  <c r="AA514" i="11"/>
  <c r="Q514" i="11"/>
  <c r="Z513" i="11"/>
  <c r="P513" i="11"/>
  <c r="V512" i="11"/>
  <c r="K512" i="11"/>
  <c r="Y512" i="11"/>
  <c r="U511" i="11"/>
  <c r="P511" i="11"/>
  <c r="Z511" i="11"/>
  <c r="AB510" i="11"/>
  <c r="L510" i="11"/>
  <c r="Q510" i="11"/>
  <c r="AA509" i="11"/>
  <c r="O509" i="11"/>
  <c r="N509" i="11"/>
  <c r="X509" i="11"/>
  <c r="T508" i="11"/>
  <c r="O508" i="11"/>
  <c r="U508" i="11"/>
  <c r="K507" i="11"/>
  <c r="Z507" i="11"/>
  <c r="Q507" i="11"/>
  <c r="P507" i="11"/>
  <c r="T507" i="11"/>
  <c r="U506" i="11"/>
  <c r="Q506" i="11"/>
  <c r="L506" i="11"/>
  <c r="K506" i="11"/>
  <c r="M505" i="11"/>
  <c r="AB505" i="11"/>
  <c r="S505" i="11"/>
  <c r="R505" i="11"/>
  <c r="Z505" i="11"/>
  <c r="AA504" i="11"/>
  <c r="S504" i="11"/>
  <c r="R504" i="11"/>
  <c r="M504" i="11"/>
  <c r="S503" i="11"/>
  <c r="Z503" i="11"/>
  <c r="M503" i="11"/>
  <c r="AB503" i="11"/>
  <c r="X503" i="11"/>
  <c r="Y502" i="11"/>
  <c r="Q502" i="11"/>
  <c r="T502" i="11"/>
  <c r="S502" i="11"/>
  <c r="M501" i="11"/>
  <c r="AB501" i="11"/>
  <c r="O501" i="11"/>
  <c r="R501" i="11"/>
  <c r="V501" i="11"/>
  <c r="AA500" i="11"/>
  <c r="S500" i="11"/>
  <c r="R500" i="11"/>
  <c r="Q500" i="11"/>
  <c r="S499" i="11"/>
  <c r="K499" i="11"/>
  <c r="Y499" i="11"/>
  <c r="Q499" i="11"/>
  <c r="X499" i="11"/>
  <c r="Z498" i="11"/>
  <c r="V498" i="11"/>
  <c r="Y498" i="11"/>
  <c r="AB498" i="11"/>
  <c r="P498" i="11"/>
  <c r="K498" i="11"/>
  <c r="U497" i="11"/>
  <c r="Q497" i="11"/>
  <c r="AB497" i="11"/>
  <c r="AA497" i="11"/>
  <c r="O497" i="11"/>
  <c r="N497" i="11"/>
  <c r="V497" i="11"/>
  <c r="P496" i="11"/>
  <c r="AA496" i="11"/>
  <c r="Z496" i="11"/>
  <c r="V496" i="11"/>
  <c r="J496" i="11"/>
  <c r="AA495" i="11"/>
  <c r="S495" i="11"/>
  <c r="V495" i="11"/>
  <c r="N495" i="11"/>
  <c r="Q495" i="11"/>
  <c r="T495" i="11"/>
  <c r="Z494" i="11"/>
  <c r="N494" i="11"/>
  <c r="J494" i="11"/>
  <c r="AB494" i="11"/>
  <c r="T494" i="11"/>
  <c r="S494" i="11"/>
  <c r="Y493" i="11"/>
  <c r="Q493" i="11"/>
  <c r="X493" i="11"/>
  <c r="W493" i="11"/>
  <c r="O493" i="11"/>
  <c r="K493" i="11"/>
  <c r="N493" i="11"/>
  <c r="T492" i="11"/>
  <c r="AA492" i="11"/>
  <c r="K492" i="11"/>
  <c r="N492" i="11"/>
  <c r="J492" i="11"/>
  <c r="AA491" i="11"/>
  <c r="S491" i="11"/>
  <c r="K491" i="11"/>
  <c r="Y491" i="11"/>
  <c r="U491" i="11"/>
  <c r="AB491" i="11"/>
  <c r="T491" i="11"/>
  <c r="N490" i="11"/>
  <c r="J490" i="11"/>
  <c r="AB490" i="11"/>
  <c r="P490" i="11"/>
  <c r="L490" i="11"/>
  <c r="Y489" i="11"/>
  <c r="U489" i="11"/>
  <c r="X489" i="11"/>
  <c r="AA489" i="11"/>
  <c r="O489" i="11"/>
  <c r="V489" i="11"/>
  <c r="X488" i="11"/>
  <c r="T488" i="11"/>
  <c r="P488" i="11"/>
  <c r="K488" i="11"/>
  <c r="V488" i="11"/>
  <c r="J488" i="11"/>
  <c r="M488" i="11"/>
  <c r="O487" i="11"/>
  <c r="K487" i="11"/>
  <c r="Y487" i="11"/>
  <c r="U487" i="11"/>
  <c r="AB487" i="11"/>
  <c r="Z486" i="11"/>
  <c r="V486" i="11"/>
  <c r="Y486" i="11"/>
  <c r="M486" i="11"/>
  <c r="P486" i="11"/>
  <c r="L486" i="11"/>
  <c r="Y485" i="11"/>
  <c r="Q485" i="11"/>
  <c r="AB485" i="11"/>
  <c r="AA485" i="11"/>
  <c r="W485" i="11"/>
  <c r="R485" i="11"/>
  <c r="J485" i="11"/>
  <c r="T484" i="11"/>
  <c r="AA484" i="11"/>
  <c r="Z484" i="11"/>
  <c r="V484" i="11"/>
  <c r="N484" i="11"/>
  <c r="Y484" i="11"/>
  <c r="S483" i="11"/>
  <c r="K483" i="11"/>
  <c r="N483" i="11"/>
  <c r="Q483" i="11"/>
  <c r="M483" i="11"/>
  <c r="P483" i="11"/>
  <c r="L483" i="11"/>
  <c r="V482" i="11"/>
  <c r="Y482" i="11"/>
  <c r="U482" i="11"/>
  <c r="AB482" i="11"/>
  <c r="T482" i="11"/>
  <c r="AA482" i="11"/>
  <c r="K482" i="11"/>
  <c r="Y481" i="11"/>
  <c r="Q481" i="11"/>
  <c r="M481" i="11"/>
  <c r="P481" i="11"/>
  <c r="L481" i="11"/>
  <c r="S481" i="11"/>
  <c r="N481" i="11"/>
  <c r="J481" i="11"/>
  <c r="R481" i="11"/>
  <c r="P480" i="11"/>
  <c r="L480" i="11"/>
  <c r="AA480" i="11"/>
  <c r="K480" i="11"/>
  <c r="V480" i="11"/>
  <c r="N480" i="11"/>
  <c r="M480" i="11"/>
  <c r="AA479" i="11"/>
  <c r="W479" i="11"/>
  <c r="Z479" i="11"/>
  <c r="V479" i="11"/>
  <c r="N479" i="11"/>
  <c r="Q479" i="11"/>
  <c r="M479" i="11"/>
  <c r="X479" i="11"/>
  <c r="L479" i="11"/>
  <c r="R478" i="11"/>
  <c r="N478" i="11"/>
  <c r="Q478" i="11"/>
  <c r="AB478" i="11"/>
  <c r="X478" i="11"/>
  <c r="L478" i="11"/>
  <c r="W478" i="11"/>
  <c r="S478" i="11"/>
  <c r="AA478" i="11"/>
  <c r="Y477" i="11"/>
  <c r="Q477" i="11"/>
  <c r="AB477" i="11"/>
  <c r="T477" i="11"/>
  <c r="P477" i="11"/>
  <c r="W477" i="11"/>
  <c r="S477" i="11"/>
  <c r="O477" i="11"/>
  <c r="J477" i="11"/>
  <c r="V477" i="11"/>
  <c r="N477" i="11"/>
  <c r="X476" i="11"/>
  <c r="P476" i="11"/>
  <c r="L476" i="11"/>
  <c r="S476" i="11"/>
  <c r="O476" i="11"/>
  <c r="K476" i="11"/>
  <c r="R476" i="11"/>
  <c r="N476" i="11"/>
  <c r="M476" i="11"/>
  <c r="Q476" i="11"/>
  <c r="AA475" i="11"/>
  <c r="W475" i="11"/>
  <c r="K475" i="11"/>
  <c r="Z475" i="11"/>
  <c r="V475" i="11"/>
  <c r="J475" i="11"/>
  <c r="Y475" i="11"/>
  <c r="Q475" i="11"/>
  <c r="P475" i="11"/>
  <c r="L475" i="11"/>
  <c r="X475" i="11"/>
  <c r="V474" i="11"/>
  <c r="R474" i="11"/>
  <c r="N474" i="11"/>
  <c r="U474" i="11"/>
  <c r="Q474" i="11"/>
  <c r="AB474" i="11"/>
  <c r="T474" i="11"/>
  <c r="L474" i="11"/>
  <c r="S474" i="11"/>
  <c r="AA474" i="11"/>
  <c r="K474" i="11"/>
  <c r="Y473" i="11"/>
  <c r="M473" i="11"/>
  <c r="AB473" i="11"/>
  <c r="T473" i="11"/>
  <c r="L473" i="11"/>
  <c r="W473" i="11"/>
  <c r="S473" i="11"/>
  <c r="V473" i="11"/>
  <c r="R473" i="11"/>
  <c r="J473" i="11"/>
  <c r="AB472" i="11"/>
  <c r="X472" i="11"/>
  <c r="P472" i="11"/>
  <c r="AA472" i="11"/>
  <c r="S472" i="11"/>
  <c r="O472" i="11"/>
  <c r="V472" i="11"/>
  <c r="R472" i="11"/>
  <c r="N472" i="11"/>
  <c r="U472" i="11"/>
  <c r="Q472" i="11"/>
  <c r="AA471" i="11"/>
  <c r="S471" i="11"/>
  <c r="K471" i="11"/>
  <c r="Z471" i="11"/>
  <c r="N471" i="11"/>
  <c r="J471" i="11"/>
  <c r="Y471" i="11"/>
  <c r="M471" i="11"/>
  <c r="AB471" i="11"/>
  <c r="X471" i="11"/>
  <c r="T471" i="11"/>
  <c r="V470" i="11"/>
  <c r="R470" i="11"/>
  <c r="Y470" i="11"/>
  <c r="U470" i="11"/>
  <c r="Q470" i="11"/>
  <c r="X470" i="11"/>
  <c r="T470" i="11"/>
  <c r="L470" i="11"/>
  <c r="AA470" i="11"/>
  <c r="W470" i="11"/>
  <c r="S470" i="11"/>
  <c r="Q469" i="11"/>
  <c r="M469" i="11"/>
  <c r="AB469" i="11"/>
  <c r="P469" i="11"/>
  <c r="L469" i="11"/>
  <c r="W469" i="11"/>
  <c r="O469" i="11"/>
  <c r="R469" i="11"/>
  <c r="N469" i="11"/>
  <c r="J469" i="11"/>
  <c r="AB468" i="11"/>
  <c r="X468" i="11"/>
  <c r="L468" i="11"/>
  <c r="AA468" i="11"/>
  <c r="S468" i="11"/>
  <c r="K468" i="11"/>
  <c r="V468" i="11"/>
  <c r="R468" i="11"/>
  <c r="U468" i="11"/>
  <c r="Q468" i="11"/>
  <c r="M468" i="11"/>
  <c r="W467" i="11"/>
  <c r="S467" i="11"/>
  <c r="K467" i="11"/>
  <c r="V467" i="11"/>
  <c r="N467" i="11"/>
  <c r="J467" i="11"/>
  <c r="Q467" i="11"/>
  <c r="M467" i="11"/>
  <c r="X467" i="11"/>
  <c r="P467" i="11"/>
  <c r="L467" i="11"/>
  <c r="V466" i="11"/>
  <c r="N466" i="11"/>
  <c r="Y466" i="11"/>
  <c r="U466" i="11"/>
  <c r="AB466" i="11"/>
  <c r="X466" i="11"/>
  <c r="T466" i="11"/>
  <c r="AA466" i="11"/>
  <c r="K466" i="11"/>
  <c r="O466" i="11"/>
  <c r="Y465" i="11"/>
  <c r="Q465" i="11"/>
  <c r="M465" i="11"/>
  <c r="T465" i="11"/>
  <c r="P465" i="11"/>
  <c r="L465" i="11"/>
  <c r="S465" i="11"/>
  <c r="O465" i="11"/>
  <c r="N465" i="11"/>
  <c r="J465" i="11"/>
  <c r="R465" i="11"/>
  <c r="AB464" i="11"/>
  <c r="P464" i="11"/>
  <c r="L464" i="11"/>
  <c r="AA464" i="11"/>
  <c r="O464" i="11"/>
  <c r="K464" i="11"/>
  <c r="V464" i="11"/>
  <c r="N464" i="11"/>
  <c r="Q464" i="11"/>
  <c r="M464" i="11"/>
  <c r="AA463" i="11"/>
  <c r="W463" i="11"/>
  <c r="S463" i="11"/>
  <c r="Z463" i="11"/>
  <c r="V463" i="11"/>
  <c r="N463" i="11"/>
  <c r="Y463" i="11"/>
  <c r="Q463" i="11"/>
  <c r="M463" i="11"/>
  <c r="AB463" i="11"/>
  <c r="L463" i="11"/>
  <c r="X463" i="11"/>
  <c r="R462" i="11"/>
  <c r="N462" i="11"/>
  <c r="Y462" i="11"/>
  <c r="Q462" i="11"/>
  <c r="AB462" i="11"/>
  <c r="X462" i="11"/>
  <c r="L462" i="11"/>
  <c r="W462" i="11"/>
  <c r="S462" i="11"/>
  <c r="K462" i="11"/>
  <c r="Y461" i="11"/>
  <c r="Q461" i="11"/>
  <c r="AB461" i="11"/>
  <c r="T461" i="11"/>
  <c r="P461" i="11"/>
  <c r="W461" i="11"/>
  <c r="S461" i="11"/>
  <c r="O461" i="11"/>
  <c r="J461" i="11"/>
  <c r="V461" i="11"/>
  <c r="R461" i="11"/>
  <c r="X460" i="11"/>
  <c r="P460" i="11"/>
  <c r="L460" i="11"/>
  <c r="S460" i="11"/>
  <c r="O460" i="11"/>
  <c r="K460" i="11"/>
  <c r="R460" i="11"/>
  <c r="N460" i="11"/>
  <c r="M460" i="11"/>
  <c r="U460" i="11"/>
  <c r="AA459" i="11"/>
  <c r="W459" i="11"/>
  <c r="K459" i="11"/>
  <c r="Z459" i="11"/>
  <c r="V459" i="11"/>
  <c r="J459" i="11"/>
  <c r="Y459" i="11"/>
  <c r="Q459" i="11"/>
  <c r="P459" i="11"/>
  <c r="L459" i="11"/>
  <c r="T459" i="11"/>
  <c r="V458" i="11"/>
  <c r="R458" i="11"/>
  <c r="N458" i="11"/>
  <c r="U458" i="11"/>
  <c r="Q458" i="11"/>
  <c r="AB458" i="11"/>
  <c r="T458" i="11"/>
  <c r="L458" i="11"/>
  <c r="S458" i="11"/>
  <c r="K458" i="11"/>
  <c r="W458" i="11"/>
  <c r="Y457" i="11"/>
  <c r="M457" i="11"/>
  <c r="AB457" i="11"/>
  <c r="T457" i="11"/>
  <c r="L457" i="11"/>
  <c r="W457" i="11"/>
  <c r="S457" i="11"/>
  <c r="V457" i="11"/>
  <c r="R457" i="11"/>
  <c r="Z457" i="11"/>
  <c r="AB456" i="11"/>
  <c r="X456" i="11"/>
  <c r="P456" i="11"/>
  <c r="AA456" i="11"/>
  <c r="S456" i="11"/>
  <c r="O456" i="11"/>
  <c r="V456" i="11"/>
  <c r="R456" i="11"/>
  <c r="N456" i="11"/>
  <c r="U456" i="11"/>
  <c r="M456" i="11"/>
  <c r="AA455" i="11"/>
  <c r="S455" i="11"/>
  <c r="K455" i="11"/>
  <c r="Z455" i="11"/>
  <c r="N455" i="11"/>
  <c r="J455" i="11"/>
  <c r="Y455" i="11"/>
  <c r="M455" i="11"/>
  <c r="AB455" i="11"/>
  <c r="X455" i="11"/>
  <c r="P455" i="11"/>
  <c r="V454" i="11"/>
  <c r="R454" i="11"/>
  <c r="Y454" i="11"/>
  <c r="U454" i="11"/>
  <c r="Q454" i="11"/>
  <c r="X454" i="11"/>
  <c r="T454" i="11"/>
  <c r="L454" i="11"/>
  <c r="AA454" i="11"/>
  <c r="S454" i="11"/>
  <c r="W454" i="11"/>
  <c r="Q453" i="11"/>
  <c r="M453" i="11"/>
  <c r="AB453" i="11"/>
  <c r="P453" i="11"/>
  <c r="L453" i="11"/>
  <c r="W453" i="11"/>
  <c r="O453" i="11"/>
  <c r="R453" i="11"/>
  <c r="N453" i="11"/>
  <c r="V453" i="11"/>
  <c r="AB452" i="11"/>
  <c r="X452" i="11"/>
  <c r="L452" i="11"/>
  <c r="AA452" i="11"/>
  <c r="S452" i="11"/>
  <c r="K452" i="11"/>
  <c r="V452" i="11"/>
  <c r="R452" i="11"/>
  <c r="U452" i="11"/>
  <c r="Q452" i="11"/>
  <c r="Y452" i="11"/>
  <c r="W451" i="11"/>
  <c r="S451" i="11"/>
  <c r="K451" i="11"/>
  <c r="V451" i="11"/>
  <c r="N451" i="11"/>
  <c r="J451" i="11"/>
  <c r="Q451" i="11"/>
  <c r="M451" i="11"/>
  <c r="X451" i="11"/>
  <c r="P451" i="11"/>
  <c r="AB451" i="11"/>
  <c r="V450" i="11"/>
  <c r="N450" i="11"/>
  <c r="Y450" i="11"/>
  <c r="U450" i="11"/>
  <c r="AB450" i="11"/>
  <c r="X450" i="11"/>
  <c r="T450" i="11"/>
  <c r="AA450" i="11"/>
  <c r="K450" i="11"/>
  <c r="S450" i="11"/>
  <c r="Y449" i="11"/>
  <c r="Q449" i="11"/>
  <c r="M449" i="11"/>
  <c r="T449" i="11"/>
  <c r="P449" i="11"/>
  <c r="L449" i="11"/>
  <c r="S449" i="11"/>
  <c r="O449" i="11"/>
  <c r="N449" i="11"/>
  <c r="J449" i="11"/>
  <c r="V449" i="11"/>
  <c r="AB448" i="11"/>
  <c r="P448" i="11"/>
  <c r="L448" i="11"/>
  <c r="AA448" i="11"/>
  <c r="O448" i="11"/>
  <c r="K448" i="11"/>
  <c r="V448" i="11"/>
  <c r="N448" i="11"/>
  <c r="Q448" i="11"/>
  <c r="M448" i="11"/>
  <c r="AA447" i="11"/>
  <c r="W447" i="11"/>
  <c r="S447" i="11"/>
  <c r="Z447" i="11"/>
  <c r="V447" i="11"/>
  <c r="N447" i="11"/>
  <c r="Y447" i="11"/>
  <c r="Q447" i="11"/>
  <c r="M447" i="11"/>
  <c r="X447" i="11"/>
  <c r="AB447" i="11"/>
  <c r="L447" i="11"/>
  <c r="R446" i="11"/>
  <c r="N446" i="11"/>
  <c r="Y446" i="11"/>
  <c r="Q446" i="11"/>
  <c r="AB446" i="11"/>
  <c r="X446" i="11"/>
  <c r="L446" i="11"/>
  <c r="W446" i="11"/>
  <c r="S446" i="11"/>
  <c r="AA446" i="11"/>
  <c r="Y445" i="11"/>
  <c r="Q445" i="11"/>
  <c r="AB445" i="11"/>
  <c r="T445" i="11"/>
  <c r="P445" i="11"/>
  <c r="L445" i="11"/>
  <c r="W445" i="11"/>
  <c r="S445" i="11"/>
  <c r="O445" i="11"/>
  <c r="Z445" i="11"/>
  <c r="J445" i="11"/>
  <c r="V445" i="11"/>
  <c r="N445" i="11"/>
  <c r="AB444" i="11"/>
  <c r="X444" i="11"/>
  <c r="P444" i="11"/>
  <c r="L444" i="11"/>
  <c r="AA444" i="11"/>
  <c r="S444" i="11"/>
  <c r="O444" i="11"/>
  <c r="K444" i="11"/>
  <c r="V444" i="11"/>
  <c r="R444" i="11"/>
  <c r="N444" i="11"/>
  <c r="M444" i="11"/>
  <c r="Y444" i="11"/>
  <c r="Q444" i="11"/>
  <c r="AA443" i="11"/>
  <c r="W443" i="11"/>
  <c r="S443" i="11"/>
  <c r="K443" i="11"/>
  <c r="Z443" i="11"/>
  <c r="V443" i="11"/>
  <c r="N443" i="11"/>
  <c r="J443" i="11"/>
  <c r="Y443" i="11"/>
  <c r="Q443" i="11"/>
  <c r="M443" i="11"/>
  <c r="P443" i="11"/>
  <c r="L443" i="11"/>
  <c r="X443" i="11"/>
  <c r="T443" i="11"/>
  <c r="V442" i="11"/>
  <c r="R442" i="11"/>
  <c r="N442" i="11"/>
  <c r="Y442" i="11"/>
  <c r="U442" i="11"/>
  <c r="Q442" i="11"/>
  <c r="AB442" i="11"/>
  <c r="X442" i="11"/>
  <c r="T442" i="11"/>
  <c r="L442" i="11"/>
  <c r="S442" i="11"/>
  <c r="O442" i="11"/>
  <c r="AA442" i="11"/>
  <c r="K442" i="11"/>
  <c r="Y441" i="11"/>
  <c r="Q441" i="11"/>
  <c r="M441" i="11"/>
  <c r="AB441" i="11"/>
  <c r="T441" i="11"/>
  <c r="P441" i="11"/>
  <c r="L441" i="11"/>
  <c r="W441" i="11"/>
  <c r="S441" i="11"/>
  <c r="O441" i="11"/>
  <c r="V441" i="11"/>
  <c r="R441" i="11"/>
  <c r="J441" i="11"/>
  <c r="Z441" i="11"/>
  <c r="AB440" i="11"/>
  <c r="X440" i="11"/>
  <c r="P440" i="11"/>
  <c r="L440" i="11"/>
  <c r="AA440" i="11"/>
  <c r="S440" i="11"/>
  <c r="O440" i="11"/>
  <c r="K440" i="11"/>
  <c r="V440" i="11"/>
  <c r="R440" i="11"/>
  <c r="N440" i="11"/>
  <c r="Y440" i="11"/>
  <c r="U440" i="11"/>
  <c r="Q440" i="11"/>
  <c r="AA439" i="11"/>
  <c r="W439" i="11"/>
  <c r="S439" i="11"/>
  <c r="K439" i="11"/>
  <c r="Z439" i="11"/>
  <c r="V439" i="11"/>
  <c r="N439" i="11"/>
  <c r="J439" i="11"/>
  <c r="Y439" i="11"/>
  <c r="Q439" i="11"/>
  <c r="M439" i="11"/>
  <c r="AB439" i="11"/>
  <c r="X439" i="11"/>
  <c r="P439" i="11"/>
  <c r="T439" i="11"/>
  <c r="V438" i="11"/>
  <c r="R438" i="11"/>
  <c r="N438" i="11"/>
  <c r="Y438" i="11"/>
  <c r="U438" i="11"/>
  <c r="Q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AB71" i="11"/>
  <c r="N59" i="11"/>
  <c r="W38"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S4" i="11" s="1"/>
  <c r="G5" i="11"/>
  <c r="O5" i="11" s="1"/>
  <c r="G6" i="11"/>
  <c r="G7" i="11"/>
  <c r="J7" i="11" s="1"/>
  <c r="G8" i="11"/>
  <c r="V8" i="11" s="1"/>
  <c r="G9" i="11"/>
  <c r="T9" i="11" s="1"/>
  <c r="G10" i="11"/>
  <c r="AA10" i="11" s="1"/>
  <c r="G11" i="11"/>
  <c r="N11" i="11" s="1"/>
  <c r="G12" i="11"/>
  <c r="S12" i="11" s="1"/>
  <c r="G13" i="11"/>
  <c r="O13" i="11" s="1"/>
  <c r="G14" i="11"/>
  <c r="G15" i="11"/>
  <c r="V15" i="11" s="1"/>
  <c r="G16" i="11"/>
  <c r="X16" i="11" s="1"/>
  <c r="G17" i="11"/>
  <c r="Q17" i="11" s="1"/>
  <c r="G18" i="11"/>
  <c r="P18" i="11" s="1"/>
  <c r="G19" i="11"/>
  <c r="AB19" i="11" s="1"/>
  <c r="G20" i="11"/>
  <c r="AB20" i="11" s="1"/>
  <c r="G21" i="11"/>
  <c r="T21" i="11" s="1"/>
  <c r="G22" i="11"/>
  <c r="G23" i="11"/>
  <c r="W23" i="11" s="1"/>
  <c r="G24" i="11"/>
  <c r="R24" i="11" s="1"/>
  <c r="G25" i="11"/>
  <c r="G26" i="11"/>
  <c r="S26" i="11" s="1"/>
  <c r="G27" i="11"/>
  <c r="Y27" i="11" s="1"/>
  <c r="G28" i="11"/>
  <c r="P28" i="11" s="1"/>
  <c r="G29" i="11"/>
  <c r="R29" i="11" s="1"/>
  <c r="G30" i="11"/>
  <c r="J30" i="11" s="1"/>
  <c r="G31" i="11"/>
  <c r="Z31" i="11" s="1"/>
  <c r="G32" i="11"/>
  <c r="T32" i="11" s="1"/>
  <c r="G33" i="11"/>
  <c r="N33" i="11" s="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A12" i="8"/>
  <c r="B1" i="8"/>
  <c r="B1" i="1"/>
  <c r="E12" i="4"/>
  <c r="E22" i="4"/>
  <c r="E32" i="4"/>
  <c r="E42" i="4" s="1"/>
  <c r="E52" i="4" s="1"/>
  <c r="E62" i="4" s="1"/>
  <c r="E72" i="4" s="1"/>
  <c r="E82" i="4" s="1"/>
  <c r="E92" i="4" s="1"/>
  <c r="E102" i="4" s="1"/>
  <c r="E112" i="4" s="1"/>
  <c r="E122" i="4" s="1"/>
  <c r="E132" i="4" s="1"/>
  <c r="E142" i="4" s="1"/>
  <c r="E152" i="4" s="1"/>
  <c r="E162" i="4" s="1"/>
  <c r="E172" i="4" s="1"/>
  <c r="E182" i="4" s="1"/>
  <c r="E192" i="4" s="1"/>
  <c r="E202" i="4" s="1"/>
  <c r="E212" i="4" s="1"/>
  <c r="E222" i="4" s="1"/>
  <c r="E232" i="4" s="1"/>
  <c r="E242" i="4" s="1"/>
  <c r="E252" i="4" s="1"/>
  <c r="E13" i="4"/>
  <c r="E23" i="4" s="1"/>
  <c r="E33" i="4"/>
  <c r="E43" i="4" s="1"/>
  <c r="E53" i="4"/>
  <c r="E63" i="4" s="1"/>
  <c r="E73" i="4" s="1"/>
  <c r="E83" i="4" s="1"/>
  <c r="E93" i="4" s="1"/>
  <c r="E103" i="4" s="1"/>
  <c r="E113" i="4" s="1"/>
  <c r="E123" i="4" s="1"/>
  <c r="E133" i="4" s="1"/>
  <c r="E143" i="4" s="1"/>
  <c r="E153" i="4" s="1"/>
  <c r="E163" i="4" s="1"/>
  <c r="E173" i="4" s="1"/>
  <c r="E183" i="4" s="1"/>
  <c r="E193" i="4" s="1"/>
  <c r="E203" i="4" s="1"/>
  <c r="E213" i="4" s="1"/>
  <c r="E223" i="4" s="1"/>
  <c r="E233" i="4" s="1"/>
  <c r="E243" i="4" s="1"/>
  <c r="E253" i="4" s="1"/>
  <c r="E14" i="4"/>
  <c r="E24" i="4" s="1"/>
  <c r="E34" i="4" s="1"/>
  <c r="E44" i="4" s="1"/>
  <c r="E54" i="4" s="1"/>
  <c r="E64" i="4" s="1"/>
  <c r="E74" i="4" s="1"/>
  <c r="E84" i="4" s="1"/>
  <c r="E94" i="4" s="1"/>
  <c r="E104" i="4" s="1"/>
  <c r="E114" i="4" s="1"/>
  <c r="E124" i="4" s="1"/>
  <c r="E134" i="4" s="1"/>
  <c r="E144" i="4" s="1"/>
  <c r="E154" i="4" s="1"/>
  <c r="E164" i="4" s="1"/>
  <c r="E174" i="4" s="1"/>
  <c r="E184" i="4" s="1"/>
  <c r="E194" i="4" s="1"/>
  <c r="E204" i="4" s="1"/>
  <c r="E214" i="4" s="1"/>
  <c r="E224" i="4" s="1"/>
  <c r="E234" i="4" s="1"/>
  <c r="E244" i="4" s="1"/>
  <c r="E254" i="4" s="1"/>
  <c r="E15" i="4"/>
  <c r="E25" i="4"/>
  <c r="E35" i="4" s="1"/>
  <c r="E45" i="4" s="1"/>
  <c r="E55" i="4" s="1"/>
  <c r="E65" i="4" s="1"/>
  <c r="E75" i="4" s="1"/>
  <c r="E85" i="4" s="1"/>
  <c r="E95" i="4" s="1"/>
  <c r="E105" i="4" s="1"/>
  <c r="E115" i="4" s="1"/>
  <c r="E125" i="4" s="1"/>
  <c r="E135" i="4" s="1"/>
  <c r="E145" i="4" s="1"/>
  <c r="E155" i="4" s="1"/>
  <c r="E165" i="4" s="1"/>
  <c r="E175" i="4" s="1"/>
  <c r="E185" i="4" s="1"/>
  <c r="E195" i="4" s="1"/>
  <c r="E205" i="4" s="1"/>
  <c r="E215" i="4" s="1"/>
  <c r="E225" i="4" s="1"/>
  <c r="E235" i="4" s="1"/>
  <c r="E245" i="4" s="1"/>
  <c r="E255" i="4" s="1"/>
  <c r="E17" i="4"/>
  <c r="E27" i="4" s="1"/>
  <c r="E37" i="4" s="1"/>
  <c r="E47" i="4" s="1"/>
  <c r="E57" i="4" s="1"/>
  <c r="E67" i="4" s="1"/>
  <c r="E77" i="4" s="1"/>
  <c r="E87" i="4" s="1"/>
  <c r="E97" i="4" s="1"/>
  <c r="E107" i="4" s="1"/>
  <c r="E117" i="4" s="1"/>
  <c r="E127" i="4" s="1"/>
  <c r="E137" i="4" s="1"/>
  <c r="E147" i="4" s="1"/>
  <c r="E157" i="4" s="1"/>
  <c r="E167" i="4" s="1"/>
  <c r="E177" i="4" s="1"/>
  <c r="E187" i="4" s="1"/>
  <c r="E197" i="4" s="1"/>
  <c r="E207" i="4" s="1"/>
  <c r="E217" i="4" s="1"/>
  <c r="E227" i="4" s="1"/>
  <c r="E237" i="4" s="1"/>
  <c r="E247" i="4" s="1"/>
  <c r="E257" i="4" s="1"/>
  <c r="E18" i="4"/>
  <c r="E28" i="4"/>
  <c r="E38" i="4"/>
  <c r="E48" i="4" s="1"/>
  <c r="E58" i="4" s="1"/>
  <c r="E68" i="4" s="1"/>
  <c r="E78" i="4" s="1"/>
  <c r="E88" i="4" s="1"/>
  <c r="E98" i="4" s="1"/>
  <c r="E108" i="4" s="1"/>
  <c r="E118" i="4" s="1"/>
  <c r="E128" i="4" s="1"/>
  <c r="E138" i="4" s="1"/>
  <c r="E148" i="4" s="1"/>
  <c r="E158" i="4" s="1"/>
  <c r="E168" i="4" s="1"/>
  <c r="E178" i="4" s="1"/>
  <c r="E188" i="4" s="1"/>
  <c r="E198" i="4" s="1"/>
  <c r="E208" i="4" s="1"/>
  <c r="E218" i="4" s="1"/>
  <c r="E228" i="4" s="1"/>
  <c r="E238" i="4" s="1"/>
  <c r="E248" i="4" s="1"/>
  <c r="E258" i="4" s="1"/>
  <c r="E19" i="4"/>
  <c r="E29" i="4" s="1"/>
  <c r="E39" i="4" s="1"/>
  <c r="E49" i="4" s="1"/>
  <c r="E59" i="4" s="1"/>
  <c r="E69" i="4" s="1"/>
  <c r="E79" i="4" s="1"/>
  <c r="E89" i="4" s="1"/>
  <c r="E99" i="4" s="1"/>
  <c r="E109" i="4" s="1"/>
  <c r="E119" i="4" s="1"/>
  <c r="E129" i="4" s="1"/>
  <c r="E139" i="4" s="1"/>
  <c r="E149" i="4" s="1"/>
  <c r="E159" i="4" s="1"/>
  <c r="E169" i="4" s="1"/>
  <c r="E179" i="4" s="1"/>
  <c r="E189" i="4" s="1"/>
  <c r="E199" i="4" s="1"/>
  <c r="E209" i="4" s="1"/>
  <c r="E219" i="4" s="1"/>
  <c r="E229" i="4" s="1"/>
  <c r="E239" i="4" s="1"/>
  <c r="E249" i="4" s="1"/>
  <c r="E259" i="4" s="1"/>
  <c r="E11" i="4"/>
  <c r="E21" i="4" s="1"/>
  <c r="E31" i="4" s="1"/>
  <c r="E41" i="4" s="1"/>
  <c r="E51" i="4" s="1"/>
  <c r="E61" i="4" s="1"/>
  <c r="E71" i="4" s="1"/>
  <c r="G1" i="4"/>
  <c r="O28" i="11"/>
  <c r="L102" i="11"/>
  <c r="L50" i="11"/>
  <c r="M102" i="11"/>
  <c r="M46" i="11"/>
  <c r="S102" i="11"/>
  <c r="S44" i="11"/>
  <c r="N102" i="11"/>
  <c r="N55" i="11"/>
  <c r="J102" i="11"/>
  <c r="J46" i="11"/>
  <c r="J42" i="11"/>
  <c r="Q102" i="11"/>
  <c r="Q48" i="11"/>
  <c r="R102" i="11"/>
  <c r="R50" i="11"/>
  <c r="P51" i="11"/>
  <c r="P102" i="11"/>
  <c r="P46" i="11"/>
  <c r="T102" i="11"/>
  <c r="K55" i="11"/>
  <c r="K102" i="11"/>
  <c r="K46" i="11"/>
  <c r="O102" i="11"/>
  <c r="O44" i="11"/>
  <c r="M12" i="11"/>
  <c r="E81" i="4"/>
  <c r="E91" i="4" s="1"/>
  <c r="E101" i="4" s="1"/>
  <c r="E111" i="4" s="1"/>
  <c r="E121" i="4" s="1"/>
  <c r="E131" i="4" s="1"/>
  <c r="E141" i="4" s="1"/>
  <c r="E151" i="4" s="1"/>
  <c r="E161" i="4" s="1"/>
  <c r="E171" i="4" s="1"/>
  <c r="E181" i="4" s="1"/>
  <c r="E191" i="4" s="1"/>
  <c r="E201" i="4" s="1"/>
  <c r="E211" i="4" s="1"/>
  <c r="E221" i="4" s="1"/>
  <c r="E231" i="4" s="1"/>
  <c r="E241" i="4" s="1"/>
  <c r="E251" i="4" s="1"/>
  <c r="H21" i="4"/>
  <c r="H31" i="4" s="1"/>
  <c r="H41" i="4" s="1"/>
  <c r="H51" i="4" s="1"/>
  <c r="F1" i="4"/>
  <c r="U75" i="11"/>
  <c r="U102" i="11"/>
  <c r="V102" i="11"/>
  <c r="V45" i="11"/>
  <c r="B12" i="9"/>
  <c r="B18" i="9"/>
  <c r="W102" i="11"/>
  <c r="W76" i="11"/>
  <c r="W41" i="11"/>
  <c r="C11" i="4"/>
  <c r="D11" i="4" s="1"/>
  <c r="C2" i="4"/>
  <c r="F2" i="4" s="1"/>
  <c r="D1" i="4"/>
  <c r="X102" i="11"/>
  <c r="X51" i="11"/>
  <c r="X41" i="11"/>
  <c r="C3" i="4"/>
  <c r="F3" i="4" s="1"/>
  <c r="Y102" i="11"/>
  <c r="Y55" i="11"/>
  <c r="Y45" i="11"/>
  <c r="G3" i="4"/>
  <c r="Z47" i="11"/>
  <c r="Z102" i="11"/>
  <c r="AA75" i="11"/>
  <c r="AA48" i="11"/>
  <c r="AA102" i="11"/>
  <c r="AB49" i="11"/>
  <c r="AB102" i="11"/>
  <c r="AB46" i="11"/>
  <c r="O3" i="1"/>
  <c r="G2" i="4" l="1"/>
  <c r="C4" i="4"/>
  <c r="G4" i="4" s="1"/>
  <c r="C13" i="4"/>
  <c r="I3" i="4"/>
  <c r="C12" i="4"/>
  <c r="I2" i="4"/>
  <c r="W646" i="11"/>
  <c r="J646" i="11"/>
  <c r="M597" i="11"/>
  <c r="S597" i="11"/>
  <c r="X542" i="11"/>
  <c r="K542" i="11"/>
  <c r="M536" i="11"/>
  <c r="P536" i="11"/>
  <c r="W534" i="11"/>
  <c r="S534" i="11"/>
  <c r="W521" i="11"/>
  <c r="M521" i="11"/>
  <c r="L519" i="11"/>
  <c r="AA519" i="11"/>
  <c r="M518" i="11"/>
  <c r="AA518" i="11"/>
  <c r="K515" i="11"/>
  <c r="Z515" i="11"/>
  <c r="X514" i="11"/>
  <c r="K514" i="11"/>
  <c r="S513" i="11"/>
  <c r="T513" i="11"/>
  <c r="AA511" i="11"/>
  <c r="Y511" i="11"/>
  <c r="R511" i="11"/>
  <c r="T510" i="11"/>
  <c r="W510" i="11"/>
  <c r="Y509" i="11"/>
  <c r="J509" i="11"/>
  <c r="W508" i="11"/>
  <c r="N508" i="11"/>
  <c r="AA507" i="11"/>
  <c r="V507" i="11"/>
  <c r="V506" i="11"/>
  <c r="R506" i="11"/>
  <c r="S506" i="11"/>
  <c r="Y505" i="11"/>
  <c r="L505" i="11"/>
  <c r="AB504" i="11"/>
  <c r="P504" i="11"/>
  <c r="N504" i="11"/>
  <c r="AA503" i="11"/>
  <c r="N503" i="11"/>
  <c r="V502" i="11"/>
  <c r="R502" i="11"/>
  <c r="AA502" i="11"/>
  <c r="W501" i="11"/>
  <c r="P501" i="11"/>
  <c r="AB500" i="11"/>
  <c r="X500" i="11"/>
  <c r="U500" i="11"/>
  <c r="W499" i="11"/>
  <c r="R499" i="11"/>
  <c r="AB499" i="11"/>
  <c r="J498" i="11"/>
  <c r="Q498" i="11"/>
  <c r="W498" i="11"/>
  <c r="T497" i="11"/>
  <c r="L497" i="11"/>
  <c r="R497" i="11"/>
  <c r="X496" i="11"/>
  <c r="W496" i="11"/>
  <c r="Y496" i="11"/>
  <c r="O495" i="11"/>
  <c r="R495" i="11"/>
  <c r="X495" i="11"/>
  <c r="Y494" i="11"/>
  <c r="M494" i="11"/>
  <c r="K494" i="11"/>
  <c r="U493" i="11"/>
  <c r="T493" i="11"/>
  <c r="R493" i="11"/>
  <c r="P492" i="11"/>
  <c r="S492" i="11"/>
  <c r="M492" i="11"/>
  <c r="V491" i="11"/>
  <c r="R491" i="11"/>
  <c r="L491" i="11"/>
  <c r="V490" i="11"/>
  <c r="Q490" i="11"/>
  <c r="AA490" i="11"/>
  <c r="AB489" i="11"/>
  <c r="T489" i="11"/>
  <c r="J489" i="11"/>
  <c r="W488" i="11"/>
  <c r="S488" i="11"/>
  <c r="Q488" i="11"/>
  <c r="AA487" i="11"/>
  <c r="V487" i="11"/>
  <c r="X487" i="11"/>
  <c r="N486" i="11"/>
  <c r="Q486" i="11"/>
  <c r="K486" i="11"/>
  <c r="X485" i="11"/>
  <c r="L485" i="11"/>
  <c r="V485" i="11"/>
  <c r="X484" i="11"/>
  <c r="W484" i="11"/>
  <c r="M484" i="11"/>
  <c r="O483" i="11"/>
  <c r="R483" i="11"/>
  <c r="X483" i="11"/>
  <c r="R482" i="11"/>
  <c r="N482" i="11"/>
  <c r="X482" i="11"/>
  <c r="O482" i="11"/>
  <c r="AB481" i="11"/>
  <c r="T481" i="11"/>
  <c r="O481" i="11"/>
  <c r="X480" i="11"/>
  <c r="AB480" i="11"/>
  <c r="O480" i="11"/>
  <c r="Q480" i="11"/>
  <c r="K479" i="11"/>
  <c r="S479" i="11"/>
  <c r="Y479" i="11"/>
  <c r="AB479" i="11"/>
  <c r="V478" i="11"/>
  <c r="Y478" i="11"/>
  <c r="C5" i="4"/>
  <c r="I4" i="4"/>
  <c r="F4" i="4"/>
  <c r="C14" i="4"/>
  <c r="C22" i="4"/>
  <c r="F12" i="4"/>
  <c r="G12" i="4"/>
  <c r="H61" i="4"/>
  <c r="G11" i="4"/>
  <c r="F11" i="4"/>
  <c r="C21" i="4"/>
  <c r="L716" i="11"/>
  <c r="O446" i="11"/>
  <c r="T446" i="11"/>
  <c r="U446" i="11"/>
  <c r="T447" i="11"/>
  <c r="J447" i="11"/>
  <c r="Y448" i="11"/>
  <c r="R448" i="11"/>
  <c r="S448" i="11"/>
  <c r="Z449" i="11"/>
  <c r="W449" i="11"/>
  <c r="O450" i="11"/>
  <c r="L450" i="11"/>
  <c r="Q450" i="11"/>
  <c r="L451" i="11"/>
  <c r="Y451" i="11"/>
  <c r="Z451" i="11"/>
  <c r="N452" i="11"/>
  <c r="O452" i="11"/>
  <c r="Z453" i="11"/>
  <c r="S453" i="11"/>
  <c r="T453" i="11"/>
  <c r="O454" i="11"/>
  <c r="AB454" i="11"/>
  <c r="T455" i="11"/>
  <c r="Q455" i="11"/>
  <c r="V455" i="11"/>
  <c r="Y456" i="11"/>
  <c r="K456" i="11"/>
  <c r="J457" i="11"/>
  <c r="O457" i="11"/>
  <c r="P457" i="11"/>
  <c r="O458" i="11"/>
  <c r="X458" i="11"/>
  <c r="X459" i="11"/>
  <c r="M459" i="11"/>
  <c r="N459" i="11"/>
  <c r="Y460" i="11"/>
  <c r="V460" i="11"/>
  <c r="AA460" i="11"/>
  <c r="Z461" i="11"/>
  <c r="L461" i="11"/>
  <c r="O462" i="11"/>
  <c r="T462" i="11"/>
  <c r="U462" i="11"/>
  <c r="T463" i="11"/>
  <c r="J463" i="11"/>
  <c r="U464" i="11"/>
  <c r="R464" i="11"/>
  <c r="S464" i="11"/>
  <c r="Z465" i="11"/>
  <c r="W465" i="11"/>
  <c r="S466" i="11"/>
  <c r="L466" i="11"/>
  <c r="Q466" i="11"/>
  <c r="AB467" i="11"/>
  <c r="Y467" i="11"/>
  <c r="Z467" i="11"/>
  <c r="N468" i="11"/>
  <c r="O468" i="11"/>
  <c r="V469" i="11"/>
  <c r="S469" i="11"/>
  <c r="T469" i="11"/>
  <c r="O470" i="11"/>
  <c r="AB470" i="11"/>
  <c r="P471" i="11"/>
  <c r="Q471" i="11"/>
  <c r="V471" i="11"/>
  <c r="Y472" i="11"/>
  <c r="K472" i="11"/>
  <c r="Z473" i="11"/>
  <c r="O473" i="11"/>
  <c r="P473" i="11"/>
  <c r="O474" i="11"/>
  <c r="X474" i="11"/>
  <c r="T475" i="11"/>
  <c r="M475" i="11"/>
  <c r="N475" i="11"/>
  <c r="Y476" i="11"/>
  <c r="V476" i="11"/>
  <c r="AA476" i="11"/>
  <c r="Z477" i="11"/>
  <c r="L477" i="11"/>
  <c r="O478" i="11"/>
  <c r="T478" i="11"/>
  <c r="U478" i="11"/>
  <c r="T479" i="11"/>
  <c r="J479" i="11"/>
  <c r="Y480" i="11"/>
  <c r="R480" i="11"/>
  <c r="S480" i="11"/>
  <c r="Z481" i="11"/>
  <c r="W481" i="11"/>
  <c r="S482" i="11"/>
  <c r="L482" i="11"/>
  <c r="Q482" i="11"/>
  <c r="AB483" i="11"/>
  <c r="Y483" i="11"/>
  <c r="U484" i="11"/>
  <c r="S484" i="11"/>
  <c r="K485" i="11"/>
  <c r="W486" i="11"/>
  <c r="T486" i="11"/>
  <c r="L487" i="11"/>
  <c r="N487" i="11"/>
  <c r="N488" i="11"/>
  <c r="N489" i="11"/>
  <c r="W489" i="11"/>
  <c r="O490" i="11"/>
  <c r="M490" i="11"/>
  <c r="Q491" i="11"/>
  <c r="U492" i="11"/>
  <c r="Z492" i="11"/>
  <c r="V493" i="11"/>
  <c r="L493" i="11"/>
  <c r="L494" i="11"/>
  <c r="L495" i="11"/>
  <c r="U495" i="11"/>
  <c r="Q496" i="11"/>
  <c r="K496" i="11"/>
  <c r="K497" i="11"/>
  <c r="S498" i="11"/>
  <c r="T498" i="11"/>
  <c r="T499" i="11"/>
  <c r="N499" i="11"/>
  <c r="K500" i="11"/>
  <c r="W502" i="11"/>
  <c r="X502" i="11"/>
  <c r="J503" i="11"/>
  <c r="V504" i="11"/>
  <c r="W505" i="11"/>
  <c r="AB506" i="11"/>
  <c r="Y507" i="11"/>
  <c r="R509" i="11"/>
  <c r="AB511" i="11"/>
  <c r="M586" i="11"/>
  <c r="M598" i="11"/>
  <c r="O619" i="11"/>
  <c r="K633" i="11"/>
  <c r="Y633" i="11"/>
  <c r="M625" i="11"/>
  <c r="Z625" i="11"/>
  <c r="R624" i="11"/>
  <c r="S624" i="11"/>
  <c r="X618" i="11"/>
  <c r="O618" i="11"/>
  <c r="W614" i="11"/>
  <c r="Q614" i="11"/>
  <c r="V611" i="11"/>
  <c r="Y611" i="11"/>
  <c r="U608" i="11"/>
  <c r="Y608" i="11"/>
  <c r="Q606" i="11"/>
  <c r="Z606" i="11"/>
  <c r="U601" i="11"/>
  <c r="J601" i="11"/>
  <c r="Z600" i="11"/>
  <c r="P600" i="11"/>
  <c r="Q599" i="11"/>
  <c r="T599" i="11"/>
  <c r="P596" i="11"/>
  <c r="V596" i="11"/>
  <c r="M594" i="11"/>
  <c r="S594" i="11"/>
  <c r="R594" i="11"/>
  <c r="M592" i="11"/>
  <c r="Z592" i="11"/>
  <c r="T592" i="11"/>
  <c r="O588" i="11"/>
  <c r="Z588" i="11"/>
  <c r="U587" i="11"/>
  <c r="AA587" i="11"/>
  <c r="Z585" i="11"/>
  <c r="U585" i="11"/>
  <c r="M584" i="11"/>
  <c r="Z584" i="11"/>
  <c r="AA583" i="11"/>
  <c r="J583" i="11"/>
  <c r="M582" i="11"/>
  <c r="W582" i="11"/>
  <c r="P580" i="11"/>
  <c r="R580" i="11"/>
  <c r="R578" i="11"/>
  <c r="X578" i="11"/>
  <c r="Z578" i="11"/>
  <c r="R576" i="11"/>
  <c r="AB576" i="11"/>
  <c r="J575" i="11"/>
  <c r="O575" i="11"/>
  <c r="X574" i="11"/>
  <c r="P574" i="11"/>
  <c r="P573" i="11"/>
  <c r="M573" i="11"/>
  <c r="P572" i="11"/>
  <c r="Z572" i="11"/>
  <c r="X570" i="11"/>
  <c r="J570" i="11"/>
  <c r="Z569" i="11"/>
  <c r="P569" i="11"/>
  <c r="R568" i="11"/>
  <c r="T568" i="11"/>
  <c r="U567" i="11"/>
  <c r="R567" i="11"/>
  <c r="K567" i="11"/>
  <c r="AB566" i="11"/>
  <c r="W566" i="11"/>
  <c r="P564" i="11"/>
  <c r="R564" i="11"/>
  <c r="P562" i="11"/>
  <c r="R562" i="11"/>
  <c r="R561" i="11"/>
  <c r="W561" i="11"/>
  <c r="P561" i="11"/>
  <c r="R560" i="11"/>
  <c r="M560" i="11"/>
  <c r="X558" i="11"/>
  <c r="AA558" i="11"/>
  <c r="P557" i="11"/>
  <c r="N557" i="11"/>
  <c r="O556" i="11"/>
  <c r="W556" i="11"/>
  <c r="N555" i="11"/>
  <c r="U555" i="11"/>
  <c r="Y554" i="11"/>
  <c r="X554" i="11"/>
  <c r="AB554" i="11"/>
  <c r="P553" i="11"/>
  <c r="R553" i="11"/>
  <c r="M552" i="11"/>
  <c r="S552" i="11"/>
  <c r="J551" i="11"/>
  <c r="Z551" i="11"/>
  <c r="W551" i="11"/>
  <c r="X550" i="11"/>
  <c r="W550" i="11"/>
  <c r="M550" i="11"/>
  <c r="U550" i="11"/>
  <c r="X549" i="11"/>
  <c r="N549" i="11"/>
  <c r="Q549" i="11"/>
  <c r="V548" i="11"/>
  <c r="U548" i="11"/>
  <c r="W548" i="11"/>
  <c r="S548" i="11"/>
  <c r="Y548" i="11"/>
  <c r="R547" i="11"/>
  <c r="J547" i="11"/>
  <c r="N547" i="11"/>
  <c r="X546" i="11"/>
  <c r="AB546" i="11"/>
  <c r="W546" i="11"/>
  <c r="V546" i="11"/>
  <c r="S546" i="11"/>
  <c r="M545" i="11"/>
  <c r="P545" i="11"/>
  <c r="K545" i="11"/>
  <c r="S545" i="11"/>
  <c r="W544" i="11"/>
  <c r="AB544" i="11"/>
  <c r="J544" i="11"/>
  <c r="Z544" i="11"/>
  <c r="M544" i="11"/>
  <c r="O544" i="11"/>
  <c r="Z543" i="11"/>
  <c r="N543" i="11"/>
  <c r="U543" i="11"/>
  <c r="L543" i="11"/>
  <c r="Y542" i="11"/>
  <c r="Z542" i="11"/>
  <c r="L542" i="11"/>
  <c r="M542" i="11"/>
  <c r="J542" i="11"/>
  <c r="T541" i="11"/>
  <c r="P541" i="11"/>
  <c r="Q541" i="11"/>
  <c r="U541" i="11"/>
  <c r="K541" i="11"/>
  <c r="L540" i="11"/>
  <c r="T540" i="11"/>
  <c r="R540" i="11"/>
  <c r="P540" i="11"/>
  <c r="O540" i="11"/>
  <c r="Z539" i="11"/>
  <c r="R539" i="11"/>
  <c r="AA539" i="11"/>
  <c r="X539" i="11"/>
  <c r="U539" i="11"/>
  <c r="K539" i="11"/>
  <c r="U538" i="11"/>
  <c r="V538" i="11"/>
  <c r="L538" i="11"/>
  <c r="K538" i="11"/>
  <c r="AB538" i="11"/>
  <c r="X537" i="11"/>
  <c r="AA537" i="11"/>
  <c r="S537" i="11"/>
  <c r="J537" i="11"/>
  <c r="U537" i="11"/>
  <c r="W536" i="11"/>
  <c r="AB536" i="11"/>
  <c r="R536" i="11"/>
  <c r="V536" i="11"/>
  <c r="S536" i="11"/>
  <c r="Z535" i="11"/>
  <c r="N535" i="11"/>
  <c r="J535" i="11"/>
  <c r="AA535" i="11"/>
  <c r="X535" i="11"/>
  <c r="Y534" i="11"/>
  <c r="V534" i="11"/>
  <c r="P534" i="11"/>
  <c r="M534" i="11"/>
  <c r="R534" i="11"/>
  <c r="X533" i="11"/>
  <c r="P533" i="11"/>
  <c r="M533" i="11"/>
  <c r="W533" i="11"/>
  <c r="K533" i="11"/>
  <c r="W532" i="11"/>
  <c r="AB532" i="11"/>
  <c r="R532" i="11"/>
  <c r="T532" i="11"/>
  <c r="Z532" i="11"/>
  <c r="K531" i="11"/>
  <c r="N531" i="11"/>
  <c r="W531" i="11"/>
  <c r="L531" i="11"/>
  <c r="Q531" i="11"/>
  <c r="O531" i="11"/>
  <c r="Y530" i="11"/>
  <c r="Z530" i="11"/>
  <c r="P530" i="11"/>
  <c r="S530" i="11"/>
  <c r="X530" i="11"/>
  <c r="T529" i="11"/>
  <c r="P529" i="11"/>
  <c r="K529" i="11"/>
  <c r="U529" i="11"/>
  <c r="L528" i="11"/>
  <c r="AB528" i="11"/>
  <c r="V528" i="11"/>
  <c r="Z528" i="11"/>
  <c r="P528" i="11"/>
  <c r="O528" i="11"/>
  <c r="Z527" i="11"/>
  <c r="R527" i="11"/>
  <c r="U527" i="11"/>
  <c r="O527" i="11"/>
  <c r="L527" i="11"/>
  <c r="Z526" i="11"/>
  <c r="AB526" i="11"/>
  <c r="Y526" i="11"/>
  <c r="O526" i="11"/>
  <c r="M526" i="11"/>
  <c r="U525" i="11"/>
  <c r="W525" i="11"/>
  <c r="N525" i="11"/>
  <c r="S525" i="11"/>
  <c r="X525" i="11"/>
  <c r="Q525" i="11"/>
  <c r="Z524" i="11"/>
  <c r="L524" i="11"/>
  <c r="Q524" i="11"/>
  <c r="P524" i="11"/>
  <c r="S524" i="11"/>
  <c r="AA523" i="11"/>
  <c r="J523" i="11"/>
  <c r="Q523" i="11"/>
  <c r="W523" i="11"/>
  <c r="L523" i="11"/>
  <c r="R523" i="11"/>
  <c r="V522" i="11"/>
  <c r="AB522" i="11"/>
  <c r="W522" i="11"/>
  <c r="J522" i="11"/>
  <c r="K522" i="11"/>
  <c r="S522" i="11"/>
  <c r="P522" i="11"/>
  <c r="S521" i="11"/>
  <c r="V521" i="11"/>
  <c r="Z521" i="11"/>
  <c r="AB521" i="11"/>
  <c r="R521" i="11"/>
  <c r="J521" i="11"/>
  <c r="T520" i="11"/>
  <c r="N520" i="11"/>
  <c r="Q520" i="11"/>
  <c r="R520" i="11"/>
  <c r="O520" i="11"/>
  <c r="P520" i="11"/>
  <c r="K520" i="11"/>
  <c r="M520" i="11"/>
  <c r="K519" i="11"/>
  <c r="V519" i="11"/>
  <c r="M519" i="11"/>
  <c r="R519" i="11"/>
  <c r="X519" i="11"/>
  <c r="Y519" i="11"/>
  <c r="Z518" i="11"/>
  <c r="X518" i="11"/>
  <c r="Y518" i="11"/>
  <c r="P518" i="11"/>
  <c r="U518" i="11"/>
  <c r="R518" i="11"/>
  <c r="O518" i="11"/>
  <c r="AB518" i="11"/>
  <c r="Q517" i="11"/>
  <c r="V517" i="11"/>
  <c r="R517" i="11"/>
  <c r="O517" i="11"/>
  <c r="P517" i="11"/>
  <c r="N517" i="11"/>
  <c r="M517" i="11"/>
  <c r="L516" i="11"/>
  <c r="Q516" i="11"/>
  <c r="AA516" i="11"/>
  <c r="R516" i="11"/>
  <c r="K516" i="11"/>
  <c r="T516" i="11"/>
  <c r="M516" i="11"/>
  <c r="AB516" i="11"/>
  <c r="Q515" i="11"/>
  <c r="R515" i="11"/>
  <c r="M515" i="11"/>
  <c r="V515" i="11"/>
  <c r="AB515" i="11"/>
  <c r="W515" i="11"/>
  <c r="X515" i="11"/>
  <c r="AB514" i="11"/>
  <c r="U514" i="11"/>
  <c r="V514" i="11"/>
  <c r="W514" i="11"/>
  <c r="L514" i="11"/>
  <c r="U513" i="11"/>
  <c r="O513" i="11"/>
  <c r="V513" i="11"/>
  <c r="Q513" i="11"/>
  <c r="J513" i="11"/>
  <c r="M513" i="11"/>
  <c r="L513" i="11"/>
  <c r="P512" i="11"/>
  <c r="U512" i="11"/>
  <c r="Q512" i="11"/>
  <c r="AB512" i="11"/>
  <c r="M512" i="11"/>
  <c r="N512" i="11"/>
  <c r="K511" i="11"/>
  <c r="X511" i="11"/>
  <c r="T511" i="11"/>
  <c r="W511" i="11"/>
  <c r="M511" i="11"/>
  <c r="J511" i="11"/>
  <c r="S511" i="11"/>
  <c r="N511" i="11"/>
  <c r="V510" i="11"/>
  <c r="X510" i="11"/>
  <c r="S510" i="11"/>
  <c r="U510" i="11"/>
  <c r="N510" i="11"/>
  <c r="AA510" i="11"/>
  <c r="M510" i="11"/>
  <c r="R510" i="11"/>
  <c r="Y510" i="11"/>
  <c r="M509" i="11"/>
  <c r="K509" i="11"/>
  <c r="Z509" i="11"/>
  <c r="S509" i="11"/>
  <c r="T509" i="11"/>
  <c r="Q509" i="11"/>
  <c r="AB509" i="11"/>
  <c r="AB508" i="11"/>
  <c r="P508" i="11"/>
  <c r="V508" i="11"/>
  <c r="AA508" i="11"/>
  <c r="X508" i="11"/>
  <c r="S508" i="11"/>
  <c r="M508" i="11"/>
  <c r="Y508" i="11"/>
  <c r="R508" i="11"/>
  <c r="S507" i="11"/>
  <c r="N507" i="11"/>
  <c r="M507" i="11"/>
  <c r="X507" i="11"/>
  <c r="W507" i="11"/>
  <c r="J507" i="11"/>
  <c r="L507" i="11"/>
  <c r="Y506" i="11"/>
  <c r="X506" i="11"/>
  <c r="O506" i="11"/>
  <c r="N506" i="11"/>
  <c r="T506" i="11"/>
  <c r="W506" i="11"/>
  <c r="Q505" i="11"/>
  <c r="P505" i="11"/>
  <c r="O505" i="11"/>
  <c r="J505" i="11"/>
  <c r="T505" i="11"/>
  <c r="V505" i="11"/>
  <c r="L504" i="11"/>
  <c r="K504" i="11"/>
  <c r="Y504" i="11"/>
  <c r="X504" i="11"/>
  <c r="O504" i="11"/>
  <c r="U504" i="11"/>
  <c r="W503" i="11"/>
  <c r="V503" i="11"/>
  <c r="Q503" i="11"/>
  <c r="T503" i="11"/>
  <c r="K503" i="11"/>
  <c r="Y503" i="11"/>
  <c r="P503" i="11"/>
  <c r="N502" i="11"/>
  <c r="AB502" i="11"/>
  <c r="O502" i="11"/>
  <c r="U502" i="11"/>
  <c r="L502" i="11"/>
  <c r="Y501" i="11"/>
  <c r="T501" i="11"/>
  <c r="S501" i="11"/>
  <c r="Z501" i="11"/>
  <c r="Q501" i="11"/>
  <c r="L501" i="11"/>
  <c r="N501" i="11"/>
  <c r="P500" i="11"/>
  <c r="O500" i="11"/>
  <c r="N500" i="11"/>
  <c r="L500" i="11"/>
  <c r="V500" i="11"/>
  <c r="Y500" i="11"/>
  <c r="O499" i="11"/>
  <c r="AA499" i="11"/>
  <c r="Z499" i="11"/>
  <c r="J499" i="11"/>
  <c r="M499" i="11"/>
  <c r="P499" i="11"/>
  <c r="V499" i="11"/>
  <c r="U499" i="11"/>
  <c r="L499" i="11"/>
  <c r="R498" i="11"/>
  <c r="U498" i="11"/>
  <c r="X498" i="11"/>
  <c r="AA498" i="11"/>
  <c r="O498" i="11"/>
  <c r="N498" i="11"/>
  <c r="M498" i="11"/>
  <c r="L498" i="11"/>
  <c r="M497" i="11"/>
  <c r="P497" i="11"/>
  <c r="S497" i="11"/>
  <c r="Z497" i="11"/>
  <c r="Y497" i="11"/>
  <c r="X497" i="11"/>
  <c r="W497" i="11"/>
  <c r="J497" i="11"/>
  <c r="AB496" i="11"/>
  <c r="L496" i="11"/>
  <c r="O496" i="11"/>
  <c r="R496" i="11"/>
  <c r="M496" i="11"/>
  <c r="T496" i="11"/>
  <c r="S496" i="11"/>
  <c r="N496" i="11"/>
  <c r="U496" i="11"/>
  <c r="W495" i="11"/>
  <c r="Z495" i="11"/>
  <c r="J495" i="11"/>
  <c r="M495" i="11"/>
  <c r="AB495" i="11"/>
  <c r="K495" i="11"/>
  <c r="Y495" i="11"/>
  <c r="P495" i="11"/>
  <c r="R494" i="11"/>
  <c r="U494" i="11"/>
  <c r="X494" i="11"/>
  <c r="W494" i="11"/>
  <c r="AA494" i="11"/>
  <c r="V494" i="11"/>
  <c r="Q494" i="11"/>
  <c r="P494" i="11"/>
  <c r="O494" i="11"/>
  <c r="M493" i="11"/>
  <c r="P493" i="11"/>
  <c r="S493" i="11"/>
  <c r="J493" i="11"/>
  <c r="AB493" i="11"/>
  <c r="AA493" i="11"/>
  <c r="Z493" i="11"/>
  <c r="AB492" i="11"/>
  <c r="L492" i="11"/>
  <c r="O492" i="11"/>
  <c r="R492" i="11"/>
  <c r="Y492" i="11"/>
  <c r="X492" i="11"/>
  <c r="W492" i="11"/>
  <c r="V492" i="11"/>
  <c r="Q492" i="11"/>
  <c r="AM492" i="11" s="1"/>
  <c r="W491" i="11"/>
  <c r="Z491" i="11"/>
  <c r="J491" i="11"/>
  <c r="M491" i="11"/>
  <c r="X491" i="11"/>
  <c r="O491" i="11"/>
  <c r="N491" i="11"/>
  <c r="P491" i="11"/>
  <c r="R490" i="11"/>
  <c r="U490" i="11"/>
  <c r="X490" i="11"/>
  <c r="S490" i="11"/>
  <c r="K490" i="11"/>
  <c r="Z490" i="11"/>
  <c r="Y490" i="11"/>
  <c r="T490" i="11"/>
  <c r="W490" i="11"/>
  <c r="M489" i="11"/>
  <c r="P489" i="11"/>
  <c r="S489" i="11"/>
  <c r="R489" i="11"/>
  <c r="Q489" i="11"/>
  <c r="L489" i="11"/>
  <c r="K489" i="11"/>
  <c r="AK489" i="11" s="1"/>
  <c r="Z489" i="11"/>
  <c r="AB488" i="11"/>
  <c r="L488" i="11"/>
  <c r="O488" i="11"/>
  <c r="R488" i="11"/>
  <c r="U488" i="11"/>
  <c r="AA488" i="11"/>
  <c r="Z488" i="11"/>
  <c r="Y488" i="11"/>
  <c r="W487" i="11"/>
  <c r="Z487" i="11"/>
  <c r="J487" i="11"/>
  <c r="M487" i="11"/>
  <c r="P487" i="11"/>
  <c r="S487" i="11"/>
  <c r="R487" i="11"/>
  <c r="Q487" i="11"/>
  <c r="T487" i="11"/>
  <c r="R486" i="11"/>
  <c r="U486" i="11"/>
  <c r="X486" i="11"/>
  <c r="O486" i="11"/>
  <c r="S486" i="11"/>
  <c r="J486" i="11"/>
  <c r="AC486" i="11" s="1"/>
  <c r="AB486" i="11"/>
  <c r="AA486" i="11"/>
  <c r="M485" i="11"/>
  <c r="P485" i="11"/>
  <c r="S485" i="11"/>
  <c r="N485" i="11"/>
  <c r="U485" i="11"/>
  <c r="T485" i="11"/>
  <c r="O485" i="11"/>
  <c r="Z485" i="11"/>
  <c r="AB484" i="11"/>
  <c r="L484" i="11"/>
  <c r="O484" i="11"/>
  <c r="R484" i="11"/>
  <c r="Q484" i="11"/>
  <c r="P484" i="11"/>
  <c r="K484" i="11"/>
  <c r="J484" i="11"/>
  <c r="W483" i="11"/>
  <c r="Z483" i="11"/>
  <c r="J483" i="11"/>
  <c r="AA483" i="11"/>
  <c r="V483" i="11"/>
  <c r="U483" i="11"/>
  <c r="AP483" i="11" s="1"/>
  <c r="T483" i="11"/>
  <c r="Z482" i="11"/>
  <c r="J482" i="11"/>
  <c r="M482" i="11"/>
  <c r="AL482" i="11" s="1"/>
  <c r="P482" i="11"/>
  <c r="W482" i="11"/>
  <c r="U481" i="11"/>
  <c r="X481" i="11"/>
  <c r="AN481" i="11" s="1"/>
  <c r="AA481" i="11"/>
  <c r="K481" i="11"/>
  <c r="V481" i="11"/>
  <c r="T480" i="11"/>
  <c r="W480" i="11"/>
  <c r="Z480" i="11"/>
  <c r="J480" i="11"/>
  <c r="U480" i="11"/>
  <c r="O479" i="11"/>
  <c r="R479" i="11"/>
  <c r="U479" i="11"/>
  <c r="P479" i="11"/>
  <c r="Z478" i="11"/>
  <c r="J478" i="11"/>
  <c r="M478" i="11"/>
  <c r="P478" i="11"/>
  <c r="K478" i="11"/>
  <c r="U477" i="11"/>
  <c r="X477" i="11"/>
  <c r="AA477" i="11"/>
  <c r="K477" i="11"/>
  <c r="R477" i="11"/>
  <c r="T476" i="11"/>
  <c r="W476" i="11"/>
  <c r="Z476" i="11"/>
  <c r="J476" i="11"/>
  <c r="U476" i="11"/>
  <c r="O475" i="11"/>
  <c r="AI475" i="11" s="1"/>
  <c r="R475" i="11"/>
  <c r="U475" i="11"/>
  <c r="AB475" i="11"/>
  <c r="Z474" i="11"/>
  <c r="J474" i="11"/>
  <c r="M474" i="11"/>
  <c r="P474" i="11"/>
  <c r="W474" i="11"/>
  <c r="U473" i="11"/>
  <c r="X473" i="11"/>
  <c r="AA473" i="11"/>
  <c r="K473" i="11"/>
  <c r="AK473" i="11" s="1"/>
  <c r="N473" i="11"/>
  <c r="T472" i="11"/>
  <c r="W472" i="11"/>
  <c r="Z472" i="11"/>
  <c r="AK472" i="11" s="1"/>
  <c r="J472" i="11"/>
  <c r="M472" i="11"/>
  <c r="O471" i="11"/>
  <c r="R471" i="11"/>
  <c r="AI471" i="11" s="1"/>
  <c r="U471" i="11"/>
  <c r="L471" i="11"/>
  <c r="Z470" i="11"/>
  <c r="J470" i="11"/>
  <c r="AL470" i="11" s="1"/>
  <c r="M470" i="11"/>
  <c r="P470" i="11"/>
  <c r="K470" i="11"/>
  <c r="U469" i="11"/>
  <c r="X469" i="11"/>
  <c r="AA469" i="11"/>
  <c r="K469" i="11"/>
  <c r="Z469" i="11"/>
  <c r="T468" i="11"/>
  <c r="W468" i="11"/>
  <c r="Z468" i="11"/>
  <c r="J468" i="11"/>
  <c r="AE468" i="11" s="1"/>
  <c r="Y468" i="11"/>
  <c r="O467" i="11"/>
  <c r="R467" i="11"/>
  <c r="U467" i="11"/>
  <c r="AI467" i="11" s="1"/>
  <c r="T467" i="11"/>
  <c r="Z466" i="11"/>
  <c r="J466" i="11"/>
  <c r="M466" i="11"/>
  <c r="AR466" i="11" s="1"/>
  <c r="P466" i="11"/>
  <c r="W466" i="11"/>
  <c r="U465" i="11"/>
  <c r="X465" i="11"/>
  <c r="AA465" i="11"/>
  <c r="K465" i="11"/>
  <c r="V465" i="11"/>
  <c r="T464" i="11"/>
  <c r="W464" i="11"/>
  <c r="Z464" i="11"/>
  <c r="J464" i="11"/>
  <c r="Y464" i="11"/>
  <c r="AR464" i="11" s="1"/>
  <c r="O463" i="11"/>
  <c r="R463" i="11"/>
  <c r="U463" i="11"/>
  <c r="P463" i="11"/>
  <c r="AL463" i="11" s="1"/>
  <c r="Z462" i="11"/>
  <c r="J462" i="11"/>
  <c r="M462" i="11"/>
  <c r="P462" i="11"/>
  <c r="AG462" i="11" s="1"/>
  <c r="AA462" i="11"/>
  <c r="U461" i="11"/>
  <c r="X461" i="11"/>
  <c r="AA461" i="11"/>
  <c r="AJ461" i="11" s="1"/>
  <c r="K461" i="11"/>
  <c r="N461" i="11"/>
  <c r="T460" i="11"/>
  <c r="W460" i="11"/>
  <c r="AR460" i="11" s="1"/>
  <c r="Z460" i="11"/>
  <c r="J460" i="11"/>
  <c r="Q460" i="11"/>
  <c r="O459" i="11"/>
  <c r="R459" i="11"/>
  <c r="U459" i="11"/>
  <c r="AB459" i="11"/>
  <c r="Z458" i="11"/>
  <c r="J458" i="11"/>
  <c r="M458" i="11"/>
  <c r="P458" i="11"/>
  <c r="AA458" i="11"/>
  <c r="U457" i="11"/>
  <c r="X457" i="11"/>
  <c r="AA457" i="11"/>
  <c r="K457" i="11"/>
  <c r="AK457" i="11" s="1"/>
  <c r="N457" i="11"/>
  <c r="T456" i="11"/>
  <c r="W456" i="11"/>
  <c r="Z456" i="11"/>
  <c r="J456" i="11"/>
  <c r="Q456" i="11"/>
  <c r="O455" i="11"/>
  <c r="R455" i="11"/>
  <c r="AM455" i="11" s="1"/>
  <c r="U455" i="11"/>
  <c r="L455" i="11"/>
  <c r="Z454" i="11"/>
  <c r="J454" i="11"/>
  <c r="AI454" i="11" s="1"/>
  <c r="M454" i="11"/>
  <c r="P454" i="11"/>
  <c r="K454" i="11"/>
  <c r="U453" i="11"/>
  <c r="X453" i="11"/>
  <c r="AA453" i="11"/>
  <c r="K453" i="11"/>
  <c r="J453" i="11"/>
  <c r="AG453" i="11" s="1"/>
  <c r="T452" i="11"/>
  <c r="W452" i="11"/>
  <c r="Z452" i="11"/>
  <c r="J452" i="11"/>
  <c r="AK452" i="11" s="1"/>
  <c r="M452" i="11"/>
  <c r="O451" i="11"/>
  <c r="R451" i="11"/>
  <c r="U451" i="11"/>
  <c r="AH451" i="11" s="1"/>
  <c r="T451" i="11"/>
  <c r="Z450" i="11"/>
  <c r="J450" i="11"/>
  <c r="M450" i="11"/>
  <c r="P450" i="11"/>
  <c r="W450" i="11"/>
  <c r="U449" i="11"/>
  <c r="X449" i="11"/>
  <c r="AS449" i="11" s="1"/>
  <c r="AA449" i="11"/>
  <c r="K449" i="11"/>
  <c r="R449" i="11"/>
  <c r="T448" i="11"/>
  <c r="W448" i="11"/>
  <c r="Z448" i="11"/>
  <c r="J448" i="11"/>
  <c r="U448" i="11"/>
  <c r="O447" i="11"/>
  <c r="R447" i="11"/>
  <c r="U447" i="11"/>
  <c r="P447" i="11"/>
  <c r="AF447" i="11" s="1"/>
  <c r="Z446" i="11"/>
  <c r="J446" i="11"/>
  <c r="M446" i="11"/>
  <c r="P446" i="11"/>
  <c r="K446" i="11"/>
  <c r="U445" i="11"/>
  <c r="X445" i="11"/>
  <c r="AA445" i="11"/>
  <c r="AF445" i="11" s="1"/>
  <c r="K445" i="11"/>
  <c r="R445" i="11"/>
  <c r="T444" i="11"/>
  <c r="W444" i="11"/>
  <c r="AC444" i="11" s="1"/>
  <c r="Z444" i="11"/>
  <c r="J444" i="11"/>
  <c r="U444" i="11"/>
  <c r="O443" i="11"/>
  <c r="AE443" i="11" s="1"/>
  <c r="R443" i="11"/>
  <c r="U443" i="11"/>
  <c r="AB443" i="11"/>
  <c r="Z442" i="11"/>
  <c r="J442" i="11"/>
  <c r="M442" i="11"/>
  <c r="P442" i="11"/>
  <c r="W442" i="11"/>
  <c r="U441" i="11"/>
  <c r="X441" i="11"/>
  <c r="AA441" i="11"/>
  <c r="K441" i="11"/>
  <c r="AK441" i="11" s="1"/>
  <c r="N441" i="11"/>
  <c r="T440" i="11"/>
  <c r="W440" i="11"/>
  <c r="Z440" i="11"/>
  <c r="AN440" i="11" s="1"/>
  <c r="J440" i="11"/>
  <c r="M440" i="11"/>
  <c r="O439" i="11"/>
  <c r="R439" i="11"/>
  <c r="U439" i="11"/>
  <c r="L439" i="11"/>
  <c r="Z438" i="11"/>
  <c r="J438" i="11"/>
  <c r="AQ438" i="11" s="1"/>
  <c r="M438" i="11"/>
  <c r="L4" i="11"/>
  <c r="K550" i="11"/>
  <c r="U551" i="11"/>
  <c r="O552" i="11"/>
  <c r="T553" i="11"/>
  <c r="X555" i="11"/>
  <c r="AA555" i="11"/>
  <c r="R557" i="11"/>
  <c r="Z558" i="11"/>
  <c r="Z560" i="11"/>
  <c r="M561" i="11"/>
  <c r="N563" i="11"/>
  <c r="J565" i="11"/>
  <c r="R566" i="11"/>
  <c r="Z568" i="11"/>
  <c r="Q569" i="11"/>
  <c r="U571" i="11"/>
  <c r="N573" i="11"/>
  <c r="J574" i="11"/>
  <c r="U576" i="11"/>
  <c r="M577" i="11"/>
  <c r="U579" i="11"/>
  <c r="T580" i="11"/>
  <c r="X583" i="11"/>
  <c r="P584" i="11"/>
  <c r="R586" i="11"/>
  <c r="K589" i="11"/>
  <c r="Q591" i="11"/>
  <c r="R593" i="11"/>
  <c r="J595" i="11"/>
  <c r="W597" i="11"/>
  <c r="U599" i="11"/>
  <c r="Y601" i="11"/>
  <c r="O605" i="11"/>
  <c r="T608" i="11"/>
  <c r="T612" i="11"/>
  <c r="V616" i="11"/>
  <c r="V637" i="11"/>
  <c r="O16" i="11"/>
  <c r="W554" i="11"/>
  <c r="L555" i="11"/>
  <c r="V556" i="11"/>
  <c r="Q557" i="11"/>
  <c r="L559" i="11"/>
  <c r="T560" i="11"/>
  <c r="X562" i="11"/>
  <c r="Y564" i="11"/>
  <c r="W565" i="11"/>
  <c r="T567" i="11"/>
  <c r="P568" i="11"/>
  <c r="L570" i="11"/>
  <c r="Y572" i="11"/>
  <c r="S573" i="11"/>
  <c r="V574" i="11"/>
  <c r="L576" i="11"/>
  <c r="L578" i="11"/>
  <c r="N579" i="11"/>
  <c r="W581" i="11"/>
  <c r="Q583" i="11"/>
  <c r="S585" i="11"/>
  <c r="O587" i="11"/>
  <c r="AA589" i="11"/>
  <c r="J591" i="11"/>
  <c r="O594" i="11"/>
  <c r="AA595" i="11"/>
  <c r="M600" i="11"/>
  <c r="T606" i="11"/>
  <c r="P617" i="11"/>
  <c r="L622" i="11"/>
  <c r="Z631" i="11"/>
  <c r="W640" i="11"/>
  <c r="K672" i="11"/>
  <c r="U20" i="11"/>
  <c r="M24" i="11"/>
  <c r="Y28" i="11"/>
  <c r="X28" i="11"/>
  <c r="V28" i="11"/>
  <c r="S20" i="11"/>
  <c r="Q32" i="11"/>
  <c r="T7" i="11"/>
  <c r="W8" i="11"/>
  <c r="Y16" i="11"/>
  <c r="W32" i="11"/>
  <c r="AB11" i="11"/>
  <c r="AA11" i="11"/>
  <c r="Y11" i="11"/>
  <c r="K688" i="11"/>
  <c r="V11" i="11"/>
  <c r="U7" i="11"/>
  <c r="AA622" i="11"/>
  <c r="K637" i="11"/>
  <c r="AA33" i="11"/>
  <c r="P12" i="11"/>
  <c r="M8" i="11"/>
  <c r="J4" i="11"/>
  <c r="J24" i="11"/>
  <c r="AB12" i="11"/>
  <c r="AA12" i="11"/>
  <c r="Z28" i="11"/>
  <c r="W12" i="11"/>
  <c r="W28" i="11"/>
  <c r="V12" i="11"/>
  <c r="U12" i="11"/>
  <c r="N12" i="11"/>
  <c r="Q12" i="11"/>
  <c r="T28" i="11"/>
  <c r="S8" i="11"/>
  <c r="Q8" i="11"/>
  <c r="R20" i="11"/>
  <c r="W20" i="11"/>
  <c r="T4" i="11"/>
  <c r="Z4" i="11"/>
  <c r="U16" i="11"/>
  <c r="S16" i="11"/>
  <c r="U24" i="11"/>
  <c r="V24" i="11"/>
  <c r="Y32" i="11"/>
  <c r="L32" i="11"/>
  <c r="AA28" i="11"/>
  <c r="Z12" i="11"/>
  <c r="R12" i="11"/>
  <c r="O12" i="11"/>
  <c r="L12" i="11"/>
  <c r="M28" i="11"/>
  <c r="AA8" i="11"/>
  <c r="N8" i="11"/>
  <c r="N20" i="11"/>
  <c r="AA20" i="11"/>
  <c r="Y4" i="11"/>
  <c r="K4" i="11"/>
  <c r="Q16" i="11"/>
  <c r="P16" i="11"/>
  <c r="Z24" i="11"/>
  <c r="L24" i="11"/>
  <c r="V32" i="11"/>
  <c r="P32" i="11"/>
  <c r="Y12" i="11"/>
  <c r="K12" i="11"/>
  <c r="T12" i="11"/>
  <c r="J28" i="11"/>
  <c r="T8" i="11"/>
  <c r="R8" i="11"/>
  <c r="Y20" i="11"/>
  <c r="X20" i="11"/>
  <c r="M4" i="11"/>
  <c r="W4" i="11"/>
  <c r="V16" i="11"/>
  <c r="T16" i="11"/>
  <c r="O24" i="11"/>
  <c r="AB24" i="11"/>
  <c r="S32" i="11"/>
  <c r="X32" i="11"/>
  <c r="AA7" i="11"/>
  <c r="Y7" i="11"/>
  <c r="W7" i="11"/>
  <c r="S11" i="11"/>
  <c r="L11" i="11"/>
  <c r="P7" i="11"/>
  <c r="X15" i="11"/>
  <c r="AB7" i="11"/>
  <c r="AB28" i="11"/>
  <c r="Z7" i="11"/>
  <c r="X12" i="11"/>
  <c r="AQ12" i="11" s="1"/>
  <c r="V7" i="11"/>
  <c r="U11" i="11"/>
  <c r="U28" i="11"/>
  <c r="R11" i="11"/>
  <c r="J12" i="11"/>
  <c r="P11" i="11"/>
  <c r="L7" i="11"/>
  <c r="Q7" i="11"/>
  <c r="S28" i="11"/>
  <c r="P8" i="11"/>
  <c r="J8" i="11"/>
  <c r="M20" i="11"/>
  <c r="Z20" i="11"/>
  <c r="T20" i="11"/>
  <c r="AB4" i="11"/>
  <c r="R4" i="11"/>
  <c r="AA4" i="11"/>
  <c r="Z16" i="11"/>
  <c r="L16" i="11"/>
  <c r="Y24" i="11"/>
  <c r="S24" i="11"/>
  <c r="X24" i="11"/>
  <c r="J32" i="11"/>
  <c r="AA32" i="11"/>
  <c r="R32" i="11"/>
  <c r="M527" i="11"/>
  <c r="Q528" i="11"/>
  <c r="N529" i="11"/>
  <c r="AA530" i="11"/>
  <c r="T531" i="11"/>
  <c r="U532" i="11"/>
  <c r="R533" i="11"/>
  <c r="K534" i="11"/>
  <c r="L535" i="11"/>
  <c r="J536" i="11"/>
  <c r="R537" i="11"/>
  <c r="S538" i="11"/>
  <c r="AB539" i="11"/>
  <c r="M540" i="11"/>
  <c r="J541" i="11"/>
  <c r="W542" i="11"/>
  <c r="AB543" i="11"/>
  <c r="Q544" i="11"/>
  <c r="N545" i="11"/>
  <c r="T545" i="11"/>
  <c r="L547" i="11"/>
  <c r="V549" i="11"/>
  <c r="X551" i="11"/>
  <c r="J553" i="11"/>
  <c r="U553" i="11"/>
  <c r="R555" i="11"/>
  <c r="AA557" i="11"/>
  <c r="J558" i="11"/>
  <c r="O559" i="11"/>
  <c r="AB560" i="11"/>
  <c r="J563" i="11"/>
  <c r="V564" i="11"/>
  <c r="M565" i="11"/>
  <c r="V566" i="11"/>
  <c r="M568" i="11"/>
  <c r="W569" i="11"/>
  <c r="N571" i="11"/>
  <c r="AB572" i="11"/>
  <c r="K574" i="11"/>
  <c r="L575" i="11"/>
  <c r="V576" i="11"/>
  <c r="AA577" i="11"/>
  <c r="Y580" i="11"/>
  <c r="J581" i="11"/>
  <c r="AB582" i="11"/>
  <c r="Q585" i="11"/>
  <c r="X587" i="11"/>
  <c r="P588" i="11"/>
  <c r="W591" i="11"/>
  <c r="M593" i="11"/>
  <c r="P595" i="11"/>
  <c r="S596" i="11"/>
  <c r="AB598" i="11"/>
  <c r="AA599" i="11"/>
  <c r="K601" i="11"/>
  <c r="AA603" i="11"/>
  <c r="W609" i="11"/>
  <c r="L625" i="11"/>
  <c r="Y629" i="11"/>
  <c r="AB635" i="11"/>
  <c r="T640" i="11"/>
  <c r="S648" i="11"/>
  <c r="S666" i="11"/>
  <c r="O722" i="11"/>
  <c r="X7" i="11"/>
  <c r="K11" i="11"/>
  <c r="O7" i="11"/>
  <c r="U684" i="11"/>
  <c r="Z684" i="11"/>
  <c r="Z639" i="11"/>
  <c r="Q639" i="11"/>
  <c r="AA626" i="11"/>
  <c r="O626" i="11"/>
  <c r="M620" i="11"/>
  <c r="T620" i="11"/>
  <c r="V578" i="11"/>
  <c r="S578" i="11"/>
  <c r="Z570" i="11"/>
  <c r="W570" i="11"/>
  <c r="V562" i="11"/>
  <c r="S562" i="11"/>
  <c r="AB556" i="11"/>
  <c r="M556" i="11"/>
  <c r="R554" i="11"/>
  <c r="AA554" i="11"/>
  <c r="T552" i="11"/>
  <c r="Y552" i="11"/>
  <c r="V550" i="11"/>
  <c r="L550" i="11"/>
  <c r="M549" i="11"/>
  <c r="K549" i="11"/>
  <c r="L548" i="11"/>
  <c r="R548" i="11"/>
  <c r="O547" i="11"/>
  <c r="M547" i="11"/>
  <c r="J546" i="11"/>
  <c r="P546" i="11"/>
  <c r="L938" i="11"/>
  <c r="R76" i="11"/>
  <c r="U76" i="11"/>
  <c r="X76" i="11"/>
  <c r="Z76" i="11"/>
  <c r="L76" i="11"/>
  <c r="J76" i="11"/>
  <c r="Y76" i="11"/>
  <c r="AB76" i="11"/>
  <c r="M75" i="11"/>
  <c r="O75" i="11"/>
  <c r="V75" i="11"/>
  <c r="L75" i="11"/>
  <c r="R75" i="11"/>
  <c r="Z75" i="11"/>
  <c r="P75" i="11"/>
  <c r="T75" i="11"/>
  <c r="Z70" i="11"/>
  <c r="AA70" i="11"/>
  <c r="Z68" i="11"/>
  <c r="Y68" i="11"/>
  <c r="T65" i="11"/>
  <c r="U65" i="11"/>
  <c r="Q64" i="11"/>
  <c r="P64" i="11"/>
  <c r="T62" i="11"/>
  <c r="M62" i="11"/>
  <c r="S62" i="11"/>
  <c r="V60" i="11"/>
  <c r="W60" i="11"/>
  <c r="Y60" i="11"/>
  <c r="Y58" i="11"/>
  <c r="W58" i="11"/>
  <c r="O57" i="11"/>
  <c r="L57" i="11"/>
  <c r="U56" i="11"/>
  <c r="P56" i="11"/>
  <c r="P55" i="11"/>
  <c r="L55" i="11"/>
  <c r="M55" i="11"/>
  <c r="T55" i="11"/>
  <c r="V55" i="11"/>
  <c r="X55" i="11"/>
  <c r="J54" i="11"/>
  <c r="K54" i="11"/>
  <c r="Z54" i="11"/>
  <c r="AA54" i="11"/>
  <c r="Q54" i="11"/>
  <c r="P54" i="11"/>
  <c r="O54" i="11"/>
  <c r="W54" i="11"/>
  <c r="M54" i="11"/>
  <c r="S54" i="11"/>
  <c r="U53" i="11"/>
  <c r="W53" i="11"/>
  <c r="K53" i="11"/>
  <c r="AA53" i="11"/>
  <c r="S52" i="11"/>
  <c r="K52" i="11"/>
  <c r="O52" i="11"/>
  <c r="V52" i="11"/>
  <c r="R52" i="11"/>
  <c r="Y52" i="11"/>
  <c r="M51" i="11"/>
  <c r="N51" i="11"/>
  <c r="O51" i="11"/>
  <c r="U51" i="11"/>
  <c r="AB51" i="11"/>
  <c r="Z51" i="11"/>
  <c r="AA51" i="11"/>
  <c r="T50" i="11"/>
  <c r="Y50" i="11"/>
  <c r="AA50" i="11"/>
  <c r="P50" i="11"/>
  <c r="U50" i="11"/>
  <c r="W50" i="11"/>
  <c r="Z50" i="11"/>
  <c r="O49" i="11"/>
  <c r="S49" i="11"/>
  <c r="N49" i="11"/>
  <c r="Q49" i="11"/>
  <c r="K49" i="11"/>
  <c r="X49" i="11"/>
  <c r="J49" i="11"/>
  <c r="R49" i="11"/>
  <c r="T49" i="11"/>
  <c r="V49" i="11"/>
  <c r="W49" i="11"/>
  <c r="Y49" i="11"/>
  <c r="Z49" i="11"/>
  <c r="AA49" i="11"/>
  <c r="L49" i="11"/>
  <c r="M49" i="11"/>
  <c r="J48" i="11"/>
  <c r="R48" i="11"/>
  <c r="P48" i="11"/>
  <c r="T48" i="11"/>
  <c r="W48" i="11"/>
  <c r="X48" i="11"/>
  <c r="Y48" i="11"/>
  <c r="N48" i="11"/>
  <c r="O48" i="11"/>
  <c r="AB48" i="11"/>
  <c r="L48" i="11"/>
  <c r="S48" i="11"/>
  <c r="N47" i="11"/>
  <c r="Q47" i="11"/>
  <c r="V47" i="11"/>
  <c r="M47" i="11"/>
  <c r="S47" i="11"/>
  <c r="J47" i="11"/>
  <c r="K47" i="11"/>
  <c r="U47" i="11"/>
  <c r="Y47" i="11"/>
  <c r="L47" i="11"/>
  <c r="N46" i="11"/>
  <c r="W46" i="11"/>
  <c r="AA46" i="11"/>
  <c r="L46" i="11"/>
  <c r="Q46" i="11"/>
  <c r="T46" i="11"/>
  <c r="V46" i="11"/>
  <c r="X46" i="11"/>
  <c r="S46" i="11"/>
  <c r="M45" i="11"/>
  <c r="R45" i="11"/>
  <c r="P45" i="11"/>
  <c r="U45" i="11"/>
  <c r="Z45" i="11"/>
  <c r="AB45" i="11"/>
  <c r="S45" i="11"/>
  <c r="K45" i="11"/>
  <c r="O45" i="11"/>
  <c r="AA45" i="11"/>
  <c r="L44" i="11"/>
  <c r="V44" i="11"/>
  <c r="W44" i="11"/>
  <c r="X44" i="11"/>
  <c r="AB44" i="11"/>
  <c r="Q44" i="11"/>
  <c r="P44" i="11"/>
  <c r="N44" i="11"/>
  <c r="T43" i="11"/>
  <c r="X43" i="11"/>
  <c r="AA43" i="11"/>
  <c r="Y43" i="11"/>
  <c r="L42" i="11"/>
  <c r="V42" i="11"/>
  <c r="N42" i="11"/>
  <c r="R42" i="11"/>
  <c r="W42" i="11"/>
  <c r="AA42" i="11"/>
  <c r="M42" i="11"/>
  <c r="M41" i="11"/>
  <c r="T41" i="11"/>
  <c r="O41" i="11"/>
  <c r="U41" i="11"/>
  <c r="Y41" i="11"/>
  <c r="Z41" i="11"/>
  <c r="AB41" i="11"/>
  <c r="S40" i="11"/>
  <c r="J40" i="11"/>
  <c r="AA40" i="11"/>
  <c r="AB40" i="11"/>
  <c r="K40" i="11"/>
  <c r="U40" i="11"/>
  <c r="X40" i="11"/>
  <c r="M40" i="11"/>
  <c r="J39" i="11"/>
  <c r="S39" i="11"/>
  <c r="U39" i="11"/>
  <c r="Y38" i="11"/>
  <c r="L38" i="11"/>
  <c r="R38" i="11"/>
  <c r="M38" i="11"/>
  <c r="O37" i="11"/>
  <c r="Y37" i="11"/>
  <c r="T37" i="11"/>
  <c r="K37" i="11"/>
  <c r="L36" i="11"/>
  <c r="S36" i="11"/>
  <c r="R36" i="11"/>
  <c r="P35" i="11"/>
  <c r="U35" i="11"/>
  <c r="R35" i="11"/>
  <c r="L35" i="11"/>
  <c r="X34" i="11"/>
  <c r="L34" i="11"/>
  <c r="S34" i="11"/>
  <c r="AB42" i="11"/>
  <c r="AB52" i="11"/>
  <c r="AA76" i="11"/>
  <c r="AA52" i="11"/>
  <c r="Z40" i="11"/>
  <c r="Z52" i="11"/>
  <c r="Z55" i="11"/>
  <c r="Y42" i="11"/>
  <c r="Y75" i="11"/>
  <c r="X47" i="11"/>
  <c r="X45" i="11"/>
  <c r="W45" i="11"/>
  <c r="W52" i="11"/>
  <c r="V48" i="11"/>
  <c r="V50" i="11"/>
  <c r="U44" i="11"/>
  <c r="U46" i="11"/>
  <c r="O40" i="11"/>
  <c r="O46" i="11"/>
  <c r="K42" i="11"/>
  <c r="K50" i="11"/>
  <c r="T40" i="11"/>
  <c r="P49" i="11"/>
  <c r="P41" i="11"/>
  <c r="R55" i="11"/>
  <c r="Q40" i="11"/>
  <c r="Q41" i="11"/>
  <c r="J51" i="11"/>
  <c r="J55" i="11"/>
  <c r="S55" i="11"/>
  <c r="M52" i="11"/>
  <c r="Q75" i="11"/>
  <c r="J34" i="11"/>
  <c r="X39" i="11"/>
  <c r="K61" i="11"/>
  <c r="Z77" i="11"/>
  <c r="AB50" i="11"/>
  <c r="AB55" i="11"/>
  <c r="AB75" i="11"/>
  <c r="AA44" i="11"/>
  <c r="AA55" i="11"/>
  <c r="Z42" i="11"/>
  <c r="Z44" i="11"/>
  <c r="Y46" i="11"/>
  <c r="Y44" i="11"/>
  <c r="X50" i="11"/>
  <c r="X54" i="11"/>
  <c r="X75" i="11"/>
  <c r="W47" i="11"/>
  <c r="W55" i="11"/>
  <c r="V41" i="11"/>
  <c r="V54" i="11"/>
  <c r="U42" i="11"/>
  <c r="U49" i="11"/>
  <c r="O42" i="11"/>
  <c r="O55" i="11"/>
  <c r="T42" i="11"/>
  <c r="T51" i="11"/>
  <c r="R46" i="11"/>
  <c r="Q50" i="11"/>
  <c r="Q42" i="11"/>
  <c r="J52" i="11"/>
  <c r="N40" i="11"/>
  <c r="L52" i="11"/>
  <c r="W35" i="11"/>
  <c r="V43" i="11"/>
  <c r="T63" i="11"/>
  <c r="N82" i="11"/>
  <c r="AB54" i="11"/>
  <c r="AB47" i="11"/>
  <c r="AA41" i="11"/>
  <c r="AA47" i="11"/>
  <c r="Z48" i="11"/>
  <c r="Z46" i="11"/>
  <c r="Y40" i="11"/>
  <c r="Y54" i="11"/>
  <c r="Y51" i="11"/>
  <c r="X52" i="11"/>
  <c r="X42" i="11"/>
  <c r="W40" i="11"/>
  <c r="W51" i="11"/>
  <c r="W75" i="11"/>
  <c r="V76" i="11"/>
  <c r="V51" i="11"/>
  <c r="U55" i="11"/>
  <c r="O50" i="11"/>
  <c r="K44" i="11"/>
  <c r="T45" i="11"/>
  <c r="T54" i="11"/>
  <c r="P40" i="11"/>
  <c r="R40" i="11"/>
  <c r="R41" i="11"/>
  <c r="Q52" i="11"/>
  <c r="Q55" i="11"/>
  <c r="J45" i="11"/>
  <c r="N50" i="11"/>
  <c r="N52" i="11"/>
  <c r="S76" i="11"/>
  <c r="M76" i="11"/>
  <c r="L45" i="11"/>
  <c r="S75" i="11"/>
  <c r="L6" i="11"/>
  <c r="Q6" i="11"/>
  <c r="AB6" i="11"/>
  <c r="J37" i="11"/>
  <c r="Z56" i="11"/>
  <c r="N9" i="11"/>
  <c r="Q33" i="11"/>
  <c r="AW6" i="11"/>
  <c r="AW7" i="11" s="1"/>
  <c r="Z53" i="11"/>
  <c r="Y53" i="11"/>
  <c r="V53" i="11"/>
  <c r="T53" i="11"/>
  <c r="N53" i="11"/>
  <c r="L53" i="11"/>
  <c r="AB53" i="11"/>
  <c r="X53" i="11"/>
  <c r="P53" i="11"/>
  <c r="Q53" i="11"/>
  <c r="S53" i="11"/>
  <c r="AH428" i="11"/>
  <c r="Q27" i="11"/>
  <c r="AH352" i="11"/>
  <c r="AS381" i="11"/>
  <c r="S25" i="11"/>
  <c r="J25" i="11"/>
  <c r="AN436" i="11"/>
  <c r="N76" i="11"/>
  <c r="Q76" i="11"/>
  <c r="P76" i="11"/>
  <c r="T76" i="11"/>
  <c r="K76" i="11"/>
  <c r="O76" i="11"/>
  <c r="J75" i="11"/>
  <c r="N75" i="11"/>
  <c r="K75" i="11"/>
  <c r="L54" i="11"/>
  <c r="N54" i="11"/>
  <c r="R54" i="11"/>
  <c r="U54" i="11"/>
  <c r="M53" i="11"/>
  <c r="J53" i="11"/>
  <c r="R53" i="11"/>
  <c r="O53" i="11"/>
  <c r="P52" i="11"/>
  <c r="T52" i="11"/>
  <c r="U52" i="11"/>
  <c r="L51" i="11"/>
  <c r="S51" i="11"/>
  <c r="Q51" i="11"/>
  <c r="R51" i="11"/>
  <c r="K51" i="11"/>
  <c r="M50" i="11"/>
  <c r="S50" i="11"/>
  <c r="J50" i="11"/>
  <c r="M48" i="11"/>
  <c r="K48" i="11"/>
  <c r="U48" i="11"/>
  <c r="R47" i="11"/>
  <c r="P47" i="11"/>
  <c r="T47" i="11"/>
  <c r="O47" i="11"/>
  <c r="N45" i="11"/>
  <c r="Q45" i="11"/>
  <c r="M44" i="11"/>
  <c r="J44" i="11"/>
  <c r="R44" i="11"/>
  <c r="T44" i="11"/>
  <c r="S42" i="11"/>
  <c r="P42" i="11"/>
  <c r="L41" i="11"/>
  <c r="S41" i="11"/>
  <c r="N41" i="11"/>
  <c r="J41" i="11"/>
  <c r="K41" i="11"/>
  <c r="L40" i="11"/>
  <c r="V40" i="11"/>
  <c r="X36" i="11"/>
  <c r="U36" i="11"/>
  <c r="Q13" i="11"/>
  <c r="R13" i="11"/>
  <c r="Z33" i="11"/>
  <c r="J17" i="11"/>
  <c r="Y33" i="11"/>
  <c r="J9" i="11"/>
  <c r="T5" i="11"/>
  <c r="U25" i="11"/>
  <c r="Q11" i="11"/>
  <c r="T11" i="11"/>
  <c r="O11" i="11"/>
  <c r="J11" i="11"/>
  <c r="M11" i="11"/>
  <c r="R7" i="11"/>
  <c r="S7" i="11"/>
  <c r="Z21" i="11"/>
  <c r="L5" i="11"/>
  <c r="Z9" i="11"/>
  <c r="V9" i="11"/>
  <c r="V33" i="11"/>
  <c r="M9" i="11"/>
  <c r="Y23" i="11"/>
  <c r="W19" i="11"/>
  <c r="AD422" i="11"/>
  <c r="W31" i="11"/>
  <c r="Q31" i="11"/>
  <c r="J31" i="11"/>
  <c r="O31" i="11"/>
  <c r="U31" i="11"/>
  <c r="K31" i="11"/>
  <c r="L31" i="11"/>
  <c r="W27" i="11"/>
  <c r="O27" i="11"/>
  <c r="M27" i="11"/>
  <c r="K27" i="11"/>
  <c r="X27" i="11"/>
  <c r="V27" i="11"/>
  <c r="S23" i="11"/>
  <c r="K23" i="11"/>
  <c r="AB23" i="11"/>
  <c r="V23" i="11"/>
  <c r="P23" i="11"/>
  <c r="AA23" i="11"/>
  <c r="R23" i="11"/>
  <c r="O19" i="11"/>
  <c r="S19" i="11"/>
  <c r="X19" i="11"/>
  <c r="Z19" i="11"/>
  <c r="Q19" i="11"/>
  <c r="J19" i="11"/>
  <c r="P19" i="11"/>
  <c r="AA15" i="11"/>
  <c r="R15" i="11"/>
  <c r="T15" i="11"/>
  <c r="AB15" i="11"/>
  <c r="S15" i="11"/>
  <c r="L15" i="11"/>
  <c r="W11" i="11"/>
  <c r="X11" i="11"/>
  <c r="Z11" i="11"/>
  <c r="M7" i="11"/>
  <c r="K7" i="11"/>
  <c r="N7" i="11"/>
  <c r="AK220" i="11"/>
  <c r="K28" i="11"/>
  <c r="R28" i="11"/>
  <c r="Q28" i="11"/>
  <c r="L28" i="11"/>
  <c r="K8" i="11"/>
  <c r="L8" i="11"/>
  <c r="U8" i="11"/>
  <c r="Z8" i="11"/>
  <c r="J20" i="11"/>
  <c r="K20" i="11"/>
  <c r="P20" i="11"/>
  <c r="Q4" i="11"/>
  <c r="N4" i="11"/>
  <c r="O4" i="11"/>
  <c r="M16" i="11"/>
  <c r="N16" i="11"/>
  <c r="W16" i="11"/>
  <c r="AB16" i="11"/>
  <c r="N24" i="11"/>
  <c r="W24" i="11"/>
  <c r="T24" i="11"/>
  <c r="U32" i="11"/>
  <c r="K32" i="11"/>
  <c r="Z32" i="11"/>
  <c r="AB32" i="11"/>
  <c r="AH188" i="11"/>
  <c r="Q687" i="11"/>
  <c r="M697" i="11"/>
  <c r="X719" i="11"/>
  <c r="P875" i="11"/>
  <c r="X875" i="11"/>
  <c r="Z868" i="11"/>
  <c r="R868" i="11"/>
  <c r="Q841" i="11"/>
  <c r="K841" i="11"/>
  <c r="Q817" i="11"/>
  <c r="Y817" i="11"/>
  <c r="V786" i="11"/>
  <c r="W786" i="11"/>
  <c r="L750" i="11"/>
  <c r="U750" i="11"/>
  <c r="Y750" i="11"/>
  <c r="V726" i="11"/>
  <c r="T726" i="11"/>
  <c r="P718" i="11"/>
  <c r="R718" i="11"/>
  <c r="X712" i="11"/>
  <c r="K712" i="11"/>
  <c r="U708" i="11"/>
  <c r="J708" i="11"/>
  <c r="Y706" i="11"/>
  <c r="U706" i="11"/>
  <c r="AB704" i="11"/>
  <c r="K704" i="11"/>
  <c r="AA700" i="11"/>
  <c r="L700" i="11"/>
  <c r="O698" i="11"/>
  <c r="U698" i="11"/>
  <c r="T694" i="11"/>
  <c r="V694" i="11"/>
  <c r="U690" i="11"/>
  <c r="O690" i="11"/>
  <c r="U682" i="11"/>
  <c r="O682" i="11"/>
  <c r="X680" i="11"/>
  <c r="O680" i="11"/>
  <c r="V676" i="11"/>
  <c r="J676" i="11"/>
  <c r="O674" i="11"/>
  <c r="Y674" i="11"/>
  <c r="P670" i="11"/>
  <c r="R670" i="11"/>
  <c r="AA668" i="11"/>
  <c r="U668" i="11"/>
  <c r="R662" i="11"/>
  <c r="V662" i="11"/>
  <c r="N659" i="11"/>
  <c r="K659" i="11"/>
  <c r="Z658" i="11"/>
  <c r="V658" i="11"/>
  <c r="T658" i="11"/>
  <c r="O656" i="11"/>
  <c r="L656" i="11"/>
  <c r="K655" i="11"/>
  <c r="N655" i="11"/>
  <c r="S654" i="11"/>
  <c r="P654" i="11"/>
  <c r="Y654" i="11"/>
  <c r="N652" i="11"/>
  <c r="L652" i="11"/>
  <c r="X651" i="11"/>
  <c r="K651" i="11"/>
  <c r="X649" i="11"/>
  <c r="AA649" i="11"/>
  <c r="O647" i="11"/>
  <c r="L647" i="11"/>
  <c r="N645" i="11"/>
  <c r="R645" i="11"/>
  <c r="AB645" i="11"/>
  <c r="L644" i="11"/>
  <c r="N644" i="11"/>
  <c r="N643" i="11"/>
  <c r="P643" i="11"/>
  <c r="M642" i="11"/>
  <c r="S642" i="11"/>
  <c r="AA641" i="11"/>
  <c r="L641" i="11"/>
  <c r="Q641" i="11"/>
  <c r="M639" i="11"/>
  <c r="T639" i="11"/>
  <c r="L639" i="11"/>
  <c r="U638" i="11"/>
  <c r="Z638" i="11"/>
  <c r="X638" i="11"/>
  <c r="AB637" i="11"/>
  <c r="U637" i="11"/>
  <c r="AA636" i="11"/>
  <c r="W636" i="11"/>
  <c r="X636" i="11"/>
  <c r="W635" i="11"/>
  <c r="J635" i="11"/>
  <c r="M635" i="11"/>
  <c r="Z634" i="11"/>
  <c r="X634" i="11"/>
  <c r="V633" i="11"/>
  <c r="W633" i="11"/>
  <c r="X633" i="11"/>
  <c r="V632" i="11"/>
  <c r="X632" i="11"/>
  <c r="U631" i="11"/>
  <c r="W631" i="11"/>
  <c r="AB631" i="11"/>
  <c r="J630" i="11"/>
  <c r="N630" i="11"/>
  <c r="AB630" i="11"/>
  <c r="X629" i="11"/>
  <c r="AA629" i="11"/>
  <c r="P628" i="11"/>
  <c r="V628" i="11"/>
  <c r="T628" i="11"/>
  <c r="P627" i="11"/>
  <c r="M627" i="11"/>
  <c r="V627" i="11"/>
  <c r="Z627" i="11"/>
  <c r="U626" i="11"/>
  <c r="Q626" i="11"/>
  <c r="L626" i="11"/>
  <c r="R625" i="11"/>
  <c r="O625" i="11"/>
  <c r="AB625" i="11"/>
  <c r="W624" i="11"/>
  <c r="P624" i="11"/>
  <c r="U624" i="11"/>
  <c r="N624" i="11"/>
  <c r="P623" i="11"/>
  <c r="Q623" i="11"/>
  <c r="S623" i="11"/>
  <c r="J622" i="11"/>
  <c r="W622" i="11"/>
  <c r="R622" i="11"/>
  <c r="R621" i="11"/>
  <c r="K621" i="11"/>
  <c r="V621" i="11"/>
  <c r="W621" i="11"/>
  <c r="AB621" i="11"/>
  <c r="W620" i="11"/>
  <c r="Z620" i="11"/>
  <c r="S620" i="11"/>
  <c r="T619" i="11"/>
  <c r="U619" i="11"/>
  <c r="R619" i="11"/>
  <c r="J618" i="11"/>
  <c r="U618" i="11"/>
  <c r="AA618" i="11"/>
  <c r="R617" i="11"/>
  <c r="K617" i="11"/>
  <c r="X617" i="11"/>
  <c r="Z617" i="11"/>
  <c r="L616" i="11"/>
  <c r="Z616" i="11"/>
  <c r="Q616" i="11"/>
  <c r="S615" i="11"/>
  <c r="X615" i="11"/>
  <c r="R615" i="11"/>
  <c r="Y615" i="11"/>
  <c r="AB614" i="11"/>
  <c r="N614" i="11"/>
  <c r="P614" i="11"/>
  <c r="U613" i="11"/>
  <c r="Z613" i="11"/>
  <c r="Y613" i="11"/>
  <c r="O613" i="11"/>
  <c r="K612" i="11"/>
  <c r="X612" i="11"/>
  <c r="M612" i="11"/>
  <c r="Y612" i="11"/>
  <c r="O611" i="11"/>
  <c r="P611" i="11"/>
  <c r="U611" i="11"/>
  <c r="M610" i="11"/>
  <c r="P610" i="11"/>
  <c r="V610" i="11"/>
  <c r="Q609" i="11"/>
  <c r="J609" i="11"/>
  <c r="AA609" i="11"/>
  <c r="L609" i="11"/>
  <c r="Z608" i="11"/>
  <c r="W608" i="11"/>
  <c r="V608" i="11"/>
  <c r="S607" i="11"/>
  <c r="P607" i="11"/>
  <c r="R607" i="11"/>
  <c r="Q607" i="11"/>
  <c r="AB606" i="11"/>
  <c r="V606" i="11"/>
  <c r="AA606" i="11"/>
  <c r="O606" i="11"/>
  <c r="Q605" i="11"/>
  <c r="R605" i="11"/>
  <c r="N605" i="11"/>
  <c r="K604" i="11"/>
  <c r="M604" i="11"/>
  <c r="X604" i="11"/>
  <c r="S603" i="11"/>
  <c r="L603" i="11"/>
  <c r="U603" i="11"/>
  <c r="R603" i="11"/>
  <c r="AB602" i="11"/>
  <c r="T602" i="11"/>
  <c r="Y602" i="11"/>
  <c r="T601" i="11"/>
  <c r="R601" i="11"/>
  <c r="P601" i="11"/>
  <c r="L600" i="11"/>
  <c r="Y600" i="11"/>
  <c r="T600" i="11"/>
  <c r="R600" i="11"/>
  <c r="Z599" i="11"/>
  <c r="L599" i="11"/>
  <c r="R599" i="11"/>
  <c r="U598" i="11"/>
  <c r="O598" i="11"/>
  <c r="V598" i="11"/>
  <c r="L598" i="11"/>
  <c r="X597" i="11"/>
  <c r="N597" i="11"/>
  <c r="AA597" i="11"/>
  <c r="W596" i="11"/>
  <c r="J596" i="11"/>
  <c r="AB596" i="11"/>
  <c r="R596" i="11"/>
  <c r="Z595" i="11"/>
  <c r="T595" i="11"/>
  <c r="N595" i="11"/>
  <c r="Y594" i="11"/>
  <c r="W594" i="11"/>
  <c r="V594" i="11"/>
  <c r="P594" i="11"/>
  <c r="X593" i="11"/>
  <c r="N593" i="11"/>
  <c r="P593" i="11"/>
  <c r="W592" i="11"/>
  <c r="Q592" i="11"/>
  <c r="AB592" i="11"/>
  <c r="R592" i="11"/>
  <c r="K591" i="11"/>
  <c r="P591" i="11"/>
  <c r="N591" i="11"/>
  <c r="Y590" i="11"/>
  <c r="W590" i="11"/>
  <c r="Z590" i="11"/>
  <c r="P590" i="11"/>
  <c r="T589" i="11"/>
  <c r="Z589" i="11"/>
  <c r="P589" i="11"/>
  <c r="L588" i="11"/>
  <c r="M588" i="11"/>
  <c r="AB588" i="11"/>
  <c r="V588" i="11"/>
  <c r="Z587" i="11"/>
  <c r="M587" i="11"/>
  <c r="R587" i="11"/>
  <c r="Y586" i="11"/>
  <c r="S586" i="11"/>
  <c r="Z586" i="11"/>
  <c r="L586" i="11"/>
  <c r="X585" i="11"/>
  <c r="R585" i="11"/>
  <c r="P585" i="11"/>
  <c r="J585" i="11"/>
  <c r="L584" i="11"/>
  <c r="J584" i="11"/>
  <c r="R584" i="11"/>
  <c r="Z583" i="11"/>
  <c r="L583" i="11"/>
  <c r="R583" i="11"/>
  <c r="J582" i="11"/>
  <c r="O582" i="11"/>
  <c r="V582" i="11"/>
  <c r="P582" i="11"/>
  <c r="U581" i="11"/>
  <c r="X581" i="11"/>
  <c r="S581" i="11"/>
  <c r="T581" i="11"/>
  <c r="N581" i="11"/>
  <c r="AB580" i="11"/>
  <c r="S580" i="11"/>
  <c r="J580" i="11"/>
  <c r="W580" i="11"/>
  <c r="Q580" i="11"/>
  <c r="O579" i="11"/>
  <c r="J579" i="11"/>
  <c r="P579" i="11"/>
  <c r="Z579" i="11"/>
  <c r="T579" i="11"/>
  <c r="Y578" i="11"/>
  <c r="P578" i="11"/>
  <c r="O578" i="11"/>
  <c r="U578" i="11"/>
  <c r="W578" i="11"/>
  <c r="P577" i="11"/>
  <c r="N577" i="11"/>
  <c r="X577" i="11"/>
  <c r="Z577" i="11"/>
  <c r="T576" i="11"/>
  <c r="Z576" i="11"/>
  <c r="M576" i="11"/>
  <c r="W576" i="11"/>
  <c r="Q576" i="11"/>
  <c r="K575" i="11"/>
  <c r="Q575" i="11"/>
  <c r="R575" i="11"/>
  <c r="P575" i="11"/>
  <c r="Z574" i="11"/>
  <c r="U574" i="11"/>
  <c r="W574" i="11"/>
  <c r="Y574" i="11"/>
  <c r="O574" i="11"/>
  <c r="Q573" i="11"/>
  <c r="AA573" i="11"/>
  <c r="R573" i="11"/>
  <c r="T573" i="11"/>
  <c r="Z573" i="11"/>
  <c r="L572" i="11"/>
  <c r="V572" i="11"/>
  <c r="W572" i="11"/>
  <c r="M572" i="11"/>
  <c r="AA571" i="11"/>
  <c r="R571" i="11"/>
  <c r="M571" i="11"/>
  <c r="Z571" i="11"/>
  <c r="L571" i="11"/>
  <c r="R570" i="11"/>
  <c r="AB570" i="11"/>
  <c r="AA570" i="11"/>
  <c r="Y570" i="11"/>
  <c r="S570" i="11"/>
  <c r="X569" i="11"/>
  <c r="S569" i="11"/>
  <c r="J569" i="11"/>
  <c r="T569" i="11"/>
  <c r="R569" i="11"/>
  <c r="S568" i="11"/>
  <c r="J568" i="11"/>
  <c r="L568" i="11"/>
  <c r="Y568" i="11"/>
  <c r="W567" i="11"/>
  <c r="J567" i="11"/>
  <c r="X567" i="11"/>
  <c r="Z567" i="11"/>
  <c r="L567" i="11"/>
  <c r="J566" i="11"/>
  <c r="P566" i="11"/>
  <c r="S566" i="11"/>
  <c r="U566" i="11"/>
  <c r="O566" i="11"/>
  <c r="T565" i="11"/>
  <c r="R565" i="11"/>
  <c r="X565" i="11"/>
  <c r="N565" i="11"/>
  <c r="T564" i="11"/>
  <c r="O564" i="11"/>
  <c r="Q564" i="11"/>
  <c r="W564" i="11"/>
  <c r="J564" i="11"/>
  <c r="K563" i="11"/>
  <c r="U563" i="11"/>
  <c r="Z563" i="11"/>
  <c r="T563" i="11"/>
  <c r="Z562" i="11"/>
  <c r="U562" i="11"/>
  <c r="L562" i="11"/>
  <c r="Y562" i="11"/>
  <c r="W562" i="11"/>
  <c r="Q561" i="11"/>
  <c r="AA561" i="11"/>
  <c r="Z561" i="11"/>
  <c r="X561" i="11"/>
  <c r="N561" i="11"/>
  <c r="L560" i="11"/>
  <c r="V560" i="11"/>
  <c r="U560" i="11"/>
  <c r="W560" i="11"/>
  <c r="Q560" i="11"/>
  <c r="R559" i="11"/>
  <c r="M559" i="11"/>
  <c r="K559" i="11"/>
  <c r="P559" i="11"/>
  <c r="V558" i="11"/>
  <c r="AB558" i="11"/>
  <c r="O558" i="11"/>
  <c r="Y558" i="11"/>
  <c r="W558" i="11"/>
  <c r="M557" i="11"/>
  <c r="S557" i="11"/>
  <c r="T557" i="11"/>
  <c r="Z557" i="11"/>
  <c r="P556" i="11"/>
  <c r="Z556" i="11"/>
  <c r="Y556" i="11"/>
  <c r="Z555" i="11"/>
  <c r="Q555" i="11"/>
  <c r="Z554" i="11"/>
  <c r="M554" i="11"/>
  <c r="S554" i="11"/>
  <c r="Q553" i="11"/>
  <c r="W553" i="11"/>
  <c r="Z553" i="11"/>
  <c r="L552" i="11"/>
  <c r="R552" i="11"/>
  <c r="AA551" i="11"/>
  <c r="R551" i="11"/>
  <c r="L551" i="11"/>
  <c r="R550" i="11"/>
  <c r="AB550" i="11"/>
  <c r="O550" i="11"/>
  <c r="U549" i="11"/>
  <c r="T549" i="11"/>
  <c r="S549" i="11"/>
  <c r="J549" i="11"/>
  <c r="P548" i="11"/>
  <c r="O548" i="11"/>
  <c r="J548" i="11"/>
  <c r="AA547" i="11"/>
  <c r="Z547" i="11"/>
  <c r="U547" i="11"/>
  <c r="P547" i="11"/>
  <c r="R546" i="11"/>
  <c r="M546" i="11"/>
  <c r="L546" i="11"/>
  <c r="O546" i="11"/>
  <c r="X545" i="11"/>
  <c r="W545" i="11"/>
  <c r="Z545" i="11"/>
  <c r="T544" i="11"/>
  <c r="S544" i="11"/>
  <c r="R544" i="11"/>
  <c r="U544" i="11"/>
  <c r="K543" i="11"/>
  <c r="J543" i="11"/>
  <c r="P543" i="11"/>
  <c r="V542" i="11"/>
  <c r="U542" i="11"/>
  <c r="P542" i="11"/>
  <c r="AA542" i="11"/>
  <c r="M541" i="11"/>
  <c r="AA541" i="11"/>
  <c r="Z541" i="11"/>
  <c r="AB540" i="11"/>
  <c r="W540" i="11"/>
  <c r="V540" i="11"/>
  <c r="Y540" i="11"/>
  <c r="O539" i="11"/>
  <c r="N539" i="11"/>
  <c r="M539" i="11"/>
  <c r="Z538" i="11"/>
  <c r="Y538" i="11"/>
  <c r="X538" i="11"/>
  <c r="AA538" i="11"/>
  <c r="Q537" i="11"/>
  <c r="P537" i="11"/>
  <c r="K537" i="11"/>
  <c r="Z537" i="11"/>
  <c r="L536" i="11"/>
  <c r="Z536" i="11"/>
  <c r="Y536" i="11"/>
  <c r="W535" i="11"/>
  <c r="R535" i="11"/>
  <c r="Q535" i="11"/>
  <c r="T535" i="11"/>
  <c r="J534" i="11"/>
  <c r="AB534" i="11"/>
  <c r="O534" i="11"/>
  <c r="U533" i="11"/>
  <c r="T533" i="11"/>
  <c r="S533" i="11"/>
  <c r="J533" i="11"/>
  <c r="P532" i="11"/>
  <c r="O532" i="11"/>
  <c r="J532" i="11"/>
  <c r="AA531" i="11"/>
  <c r="Z531" i="11"/>
  <c r="U531" i="11"/>
  <c r="P531" i="11"/>
  <c r="R530" i="11"/>
  <c r="M530" i="11"/>
  <c r="L530" i="11"/>
  <c r="O530" i="11"/>
  <c r="X529" i="11"/>
  <c r="W529" i="11"/>
  <c r="Z529" i="11"/>
  <c r="T528" i="11"/>
  <c r="S528" i="11"/>
  <c r="R528" i="11"/>
  <c r="U528" i="11"/>
  <c r="K527" i="11"/>
  <c r="J527" i="11"/>
  <c r="P527" i="11"/>
  <c r="V526" i="11"/>
  <c r="U526" i="11"/>
  <c r="P526" i="11"/>
  <c r="AA526" i="11"/>
  <c r="M525" i="11"/>
  <c r="AA525" i="11"/>
  <c r="Z525" i="11"/>
  <c r="AB524" i="11"/>
  <c r="W524" i="11"/>
  <c r="V524" i="11"/>
  <c r="Y524" i="11"/>
  <c r="O523" i="11"/>
  <c r="N523" i="11"/>
  <c r="M523" i="11"/>
  <c r="Z522" i="11"/>
  <c r="Y522" i="11"/>
  <c r="X522" i="11"/>
  <c r="AA522" i="11"/>
  <c r="Q521" i="11"/>
  <c r="O521" i="11"/>
  <c r="P521" i="11"/>
  <c r="T521" i="11"/>
  <c r="L520" i="11"/>
  <c r="U520" i="11"/>
  <c r="Y520" i="11"/>
  <c r="W519" i="11"/>
  <c r="Q519" i="11"/>
  <c r="N519" i="11"/>
  <c r="J519" i="11"/>
  <c r="J518" i="11"/>
  <c r="L518" i="11"/>
  <c r="Q518" i="11"/>
  <c r="U517" i="11"/>
  <c r="S517" i="11"/>
  <c r="AB517" i="11"/>
  <c r="X517" i="11"/>
  <c r="P516" i="11"/>
  <c r="N516" i="11"/>
  <c r="U516" i="11"/>
  <c r="AA515" i="11"/>
  <c r="Y515" i="11"/>
  <c r="L515" i="11"/>
  <c r="P515" i="11"/>
  <c r="R514" i="11"/>
  <c r="P514" i="11"/>
  <c r="M514" i="11"/>
  <c r="Y514" i="11"/>
  <c r="W513" i="11"/>
  <c r="R513" i="11"/>
  <c r="N513" i="11"/>
  <c r="T512" i="11"/>
  <c r="R512" i="11"/>
  <c r="AA512" i="11"/>
  <c r="O512" i="11"/>
  <c r="O511" i="11"/>
  <c r="Q511" i="11"/>
  <c r="V511" i="11"/>
  <c r="L511" i="11"/>
  <c r="Z510" i="11"/>
  <c r="J510" i="11"/>
  <c r="P510" i="11"/>
  <c r="K510" i="11"/>
  <c r="O510" i="11"/>
  <c r="U509" i="11"/>
  <c r="W509" i="11"/>
  <c r="V509" i="11"/>
  <c r="L509" i="11"/>
  <c r="P509" i="11"/>
  <c r="Z508" i="11"/>
  <c r="L508" i="11"/>
  <c r="K508" i="11"/>
  <c r="J508" i="11"/>
  <c r="Q508" i="11"/>
  <c r="O507" i="11"/>
  <c r="R507" i="11"/>
  <c r="U507" i="11"/>
  <c r="AB507" i="11"/>
  <c r="Z506" i="11"/>
  <c r="J506" i="11"/>
  <c r="M506" i="11"/>
  <c r="P506" i="11"/>
  <c r="AA506" i="11"/>
  <c r="U505" i="11"/>
  <c r="X505" i="11"/>
  <c r="AA505" i="11"/>
  <c r="K505" i="11"/>
  <c r="N505" i="11"/>
  <c r="T504" i="11"/>
  <c r="W504" i="11"/>
  <c r="Z504" i="11"/>
  <c r="J504" i="11"/>
  <c r="Q504" i="11"/>
  <c r="O503" i="11"/>
  <c r="R503" i="11"/>
  <c r="U503" i="11"/>
  <c r="L503" i="11"/>
  <c r="Z502" i="11"/>
  <c r="J502" i="11"/>
  <c r="M502" i="11"/>
  <c r="P502" i="11"/>
  <c r="K502" i="11"/>
  <c r="U501" i="11"/>
  <c r="X501" i="11"/>
  <c r="AA501" i="11"/>
  <c r="K501" i="11"/>
  <c r="J501" i="11"/>
  <c r="T500" i="11"/>
  <c r="W500" i="11"/>
  <c r="Z500" i="11"/>
  <c r="J500" i="11"/>
  <c r="M500" i="11"/>
  <c r="L522" i="11"/>
  <c r="U522" i="11"/>
  <c r="X523" i="11"/>
  <c r="U523" i="11"/>
  <c r="K523" i="11"/>
  <c r="M524" i="11"/>
  <c r="O524" i="11"/>
  <c r="T524" i="11"/>
  <c r="K525" i="11"/>
  <c r="T525" i="11"/>
  <c r="K526" i="11"/>
  <c r="X526" i="11"/>
  <c r="J526" i="11"/>
  <c r="AB527" i="11"/>
  <c r="N527" i="11"/>
  <c r="W527" i="11"/>
  <c r="J528" i="11"/>
  <c r="W528" i="11"/>
  <c r="R529" i="11"/>
  <c r="S529" i="11"/>
  <c r="M529" i="11"/>
  <c r="W530" i="11"/>
  <c r="AB530" i="11"/>
  <c r="V530" i="11"/>
  <c r="M531" i="11"/>
  <c r="R531" i="11"/>
  <c r="Y532" i="11"/>
  <c r="V532" i="11"/>
  <c r="L532" i="11"/>
  <c r="N533" i="11"/>
  <c r="AA533" i="11"/>
  <c r="Q533" i="11"/>
  <c r="L534" i="11"/>
  <c r="U534" i="11"/>
  <c r="Z534" i="11"/>
  <c r="U535" i="11"/>
  <c r="K535" i="11"/>
  <c r="U536" i="11"/>
  <c r="O536" i="11"/>
  <c r="T536" i="11"/>
  <c r="V537" i="11"/>
  <c r="T537" i="11"/>
  <c r="W538" i="11"/>
  <c r="P538" i="11"/>
  <c r="J538" i="11"/>
  <c r="L539" i="11"/>
  <c r="J539" i="11"/>
  <c r="W539" i="11"/>
  <c r="J540" i="11"/>
  <c r="S540" i="11"/>
  <c r="N541" i="11"/>
  <c r="S541" i="11"/>
  <c r="X541" i="11"/>
  <c r="O542" i="11"/>
  <c r="AB542" i="11"/>
  <c r="R542" i="11"/>
  <c r="M543" i="11"/>
  <c r="R543" i="11"/>
  <c r="AA543" i="11"/>
  <c r="V544" i="11"/>
  <c r="L544" i="11"/>
  <c r="V545" i="11"/>
  <c r="AA545" i="11"/>
  <c r="Q545" i="11"/>
  <c r="AA546" i="11"/>
  <c r="U546" i="11"/>
  <c r="Z546" i="11"/>
  <c r="Q547" i="11"/>
  <c r="K547" i="11"/>
  <c r="Q548" i="11"/>
  <c r="Z548" i="11"/>
  <c r="T548" i="11"/>
  <c r="R549" i="11"/>
  <c r="P549" i="11"/>
  <c r="S550" i="11"/>
  <c r="P550" i="11"/>
  <c r="J550" i="11"/>
  <c r="Q551" i="11"/>
  <c r="K551" i="11"/>
  <c r="J552" i="11"/>
  <c r="P552" i="11"/>
  <c r="K553" i="11"/>
  <c r="X553" i="11"/>
  <c r="L554" i="11"/>
  <c r="J554" i="11"/>
  <c r="M555" i="11"/>
  <c r="O555" i="11"/>
  <c r="J556" i="11"/>
  <c r="L556" i="11"/>
  <c r="K557" i="11"/>
  <c r="U557" i="11"/>
  <c r="U558" i="11"/>
  <c r="Q559" i="11"/>
  <c r="W559" i="11"/>
  <c r="S560" i="11"/>
  <c r="K561" i="11"/>
  <c r="O562" i="11"/>
  <c r="M562" i="11"/>
  <c r="M563" i="11"/>
  <c r="AA563" i="11"/>
  <c r="S564" i="11"/>
  <c r="S565" i="11"/>
  <c r="U565" i="11"/>
  <c r="M566" i="11"/>
  <c r="Q567" i="11"/>
  <c r="AA567" i="11"/>
  <c r="O568" i="11"/>
  <c r="K569" i="11"/>
  <c r="U569" i="11"/>
  <c r="M570" i="11"/>
  <c r="Q571" i="11"/>
  <c r="W571" i="11"/>
  <c r="O572" i="11"/>
  <c r="K573" i="11"/>
  <c r="U573" i="11"/>
  <c r="AB574" i="11"/>
  <c r="M575" i="11"/>
  <c r="W575" i="11"/>
  <c r="S576" i="11"/>
  <c r="K577" i="11"/>
  <c r="Q577" i="11"/>
  <c r="M578" i="11"/>
  <c r="M579" i="11"/>
  <c r="AA579" i="11"/>
  <c r="O580" i="11"/>
  <c r="R581" i="11"/>
  <c r="S582" i="11"/>
  <c r="R582" i="11"/>
  <c r="W583" i="11"/>
  <c r="S584" i="11"/>
  <c r="W585" i="11"/>
  <c r="AB586" i="11"/>
  <c r="Q587" i="11"/>
  <c r="Y588" i="11"/>
  <c r="R589" i="11"/>
  <c r="U589" i="11"/>
  <c r="J590" i="11"/>
  <c r="O591" i="11"/>
  <c r="S592" i="11"/>
  <c r="W593" i="11"/>
  <c r="X594" i="11"/>
  <c r="M595" i="11"/>
  <c r="Y596" i="11"/>
  <c r="J597" i="11"/>
  <c r="U597" i="11"/>
  <c r="R598" i="11"/>
  <c r="K599" i="11"/>
  <c r="O600" i="11"/>
  <c r="W601" i="11"/>
  <c r="N602" i="11"/>
  <c r="V604" i="11"/>
  <c r="T605" i="11"/>
  <c r="N607" i="11"/>
  <c r="R609" i="11"/>
  <c r="Q610" i="11"/>
  <c r="V612" i="11"/>
  <c r="T613" i="11"/>
  <c r="U615" i="11"/>
  <c r="S617" i="11"/>
  <c r="N618" i="11"/>
  <c r="AB619" i="11"/>
  <c r="M621" i="11"/>
  <c r="R623" i="11"/>
  <c r="Q624" i="11"/>
  <c r="R626" i="11"/>
  <c r="AB627" i="11"/>
  <c r="Z629" i="11"/>
  <c r="W632" i="11"/>
  <c r="J634" i="11"/>
  <c r="Z636" i="11"/>
  <c r="R638" i="11"/>
  <c r="P640" i="11"/>
  <c r="Y643" i="11"/>
  <c r="Y646" i="11"/>
  <c r="W648" i="11"/>
  <c r="AA659" i="11"/>
  <c r="AB670" i="11"/>
  <c r="K679" i="11"/>
  <c r="AA692" i="11"/>
  <c r="Q703" i="11"/>
  <c r="S714" i="11"/>
  <c r="Z826" i="11"/>
  <c r="AG135" i="11"/>
  <c r="AG180" i="11"/>
  <c r="AI201" i="11"/>
  <c r="AE213" i="11"/>
  <c r="AI300" i="11"/>
  <c r="AS351" i="11"/>
  <c r="AC387" i="11"/>
  <c r="AD388" i="11"/>
  <c r="AE393" i="11"/>
  <c r="AI399" i="11"/>
  <c r="AH402" i="11"/>
  <c r="AP403" i="11"/>
  <c r="AC419" i="11"/>
  <c r="AF420" i="11"/>
  <c r="AJ423" i="11"/>
  <c r="AM425" i="11"/>
  <c r="AE432" i="11"/>
  <c r="AM437" i="11"/>
  <c r="AD488" i="11"/>
  <c r="AR141" i="11"/>
  <c r="AC181" i="11"/>
  <c r="AR197" i="11"/>
  <c r="AM227" i="11"/>
  <c r="AR233" i="11"/>
  <c r="AK234" i="11"/>
  <c r="AK267" i="11"/>
  <c r="AK364" i="11"/>
  <c r="AS173" i="11"/>
  <c r="AO215" i="11"/>
  <c r="AR220" i="11"/>
  <c r="AQ223" i="11"/>
  <c r="AJ235" i="11"/>
  <c r="AL245" i="11"/>
  <c r="AC282" i="11"/>
  <c r="AQ287" i="11"/>
  <c r="AT287" i="11"/>
  <c r="AT294" i="11"/>
  <c r="AT122" i="11"/>
  <c r="AP133" i="11"/>
  <c r="AI150" i="11"/>
  <c r="AG219" i="11"/>
  <c r="AQ224" i="11"/>
  <c r="AG227" i="11"/>
  <c r="AR243" i="11"/>
  <c r="AG280" i="11"/>
  <c r="AQ291" i="11"/>
  <c r="AS384" i="11"/>
  <c r="AN394" i="11"/>
  <c r="AL406" i="11"/>
  <c r="AK412" i="11"/>
  <c r="AK416" i="11"/>
  <c r="AN421" i="11"/>
  <c r="AD136" i="11"/>
  <c r="AE227" i="11"/>
  <c r="AH256" i="11"/>
  <c r="AB5" i="11"/>
  <c r="AB33" i="11"/>
  <c r="AB29" i="11"/>
  <c r="AA9" i="11"/>
  <c r="AA5" i="11"/>
  <c r="AA29" i="11"/>
  <c r="Z5" i="11"/>
  <c r="Z29" i="11"/>
  <c r="X13" i="11"/>
  <c r="X29" i="11"/>
  <c r="W5" i="11"/>
  <c r="W9" i="11"/>
  <c r="W33" i="11"/>
  <c r="U9" i="11"/>
  <c r="U33" i="11"/>
  <c r="K13" i="11"/>
  <c r="J5" i="11"/>
  <c r="N13" i="11"/>
  <c r="P9" i="11"/>
  <c r="Q9" i="11"/>
  <c r="L9" i="11"/>
  <c r="L13" i="11"/>
  <c r="P33" i="11"/>
  <c r="N21" i="11"/>
  <c r="Y15" i="11"/>
  <c r="O15" i="11"/>
  <c r="X23" i="11"/>
  <c r="U23" i="11"/>
  <c r="P27" i="11"/>
  <c r="R27" i="11"/>
  <c r="AA27" i="11"/>
  <c r="M19" i="11"/>
  <c r="V19" i="11"/>
  <c r="T31" i="11"/>
  <c r="V31" i="11"/>
  <c r="AA31" i="11"/>
  <c r="S17" i="11"/>
  <c r="O25" i="11"/>
  <c r="AP399" i="11"/>
  <c r="AC423" i="11"/>
  <c r="V846" i="11"/>
  <c r="AB9" i="11"/>
  <c r="AB21" i="11"/>
  <c r="AA13" i="11"/>
  <c r="AA21" i="11"/>
  <c r="Z13" i="11"/>
  <c r="Y9" i="11"/>
  <c r="Y21" i="11"/>
  <c r="X33" i="11"/>
  <c r="X21" i="11"/>
  <c r="W13" i="11"/>
  <c r="W21" i="11"/>
  <c r="V29" i="11"/>
  <c r="U13" i="11"/>
  <c r="U21" i="11"/>
  <c r="R9" i="11"/>
  <c r="K9" i="11"/>
  <c r="J13" i="11"/>
  <c r="S13" i="11"/>
  <c r="P5" i="11"/>
  <c r="K33" i="11"/>
  <c r="M33" i="11"/>
  <c r="M29" i="11"/>
  <c r="P17" i="11"/>
  <c r="P25" i="11"/>
  <c r="M1001" i="11"/>
  <c r="J1001" i="11"/>
  <c r="Y859" i="11"/>
  <c r="U859" i="11"/>
  <c r="N777" i="11"/>
  <c r="T777" i="11"/>
  <c r="R735" i="11"/>
  <c r="P735" i="11"/>
  <c r="V724" i="11"/>
  <c r="AA724" i="11"/>
  <c r="R710" i="11"/>
  <c r="V710" i="11"/>
  <c r="X664" i="11"/>
  <c r="O664" i="11"/>
  <c r="O660" i="11"/>
  <c r="Y660" i="11"/>
  <c r="X657" i="11"/>
  <c r="S657" i="11"/>
  <c r="Q653" i="11"/>
  <c r="U653" i="11"/>
  <c r="Z650" i="11"/>
  <c r="M650" i="11"/>
  <c r="Y649" i="11"/>
  <c r="S649" i="11"/>
  <c r="M648" i="11"/>
  <c r="V648" i="11"/>
  <c r="R647" i="11"/>
  <c r="X647" i="11"/>
  <c r="K646" i="11"/>
  <c r="AB646" i="11"/>
  <c r="AA646" i="11"/>
  <c r="X646" i="11"/>
  <c r="T645" i="11"/>
  <c r="L645" i="11"/>
  <c r="AB644" i="11"/>
  <c r="S644" i="11"/>
  <c r="AB643" i="11"/>
  <c r="V643" i="11"/>
  <c r="O643" i="11"/>
  <c r="K642" i="11"/>
  <c r="X642" i="11"/>
  <c r="J642" i="11"/>
  <c r="T641" i="11"/>
  <c r="Y641" i="11"/>
  <c r="Q640" i="11"/>
  <c r="K640" i="11"/>
  <c r="U640" i="11"/>
  <c r="J640" i="11"/>
  <c r="P639" i="11"/>
  <c r="R639" i="11"/>
  <c r="O639" i="11"/>
  <c r="K638" i="11"/>
  <c r="Q638" i="11"/>
  <c r="AA638" i="11"/>
  <c r="AB638" i="11"/>
  <c r="R637" i="11"/>
  <c r="L637" i="11"/>
  <c r="M637" i="11"/>
  <c r="M636" i="11"/>
  <c r="S636" i="11"/>
  <c r="U636" i="11"/>
  <c r="R636" i="11"/>
  <c r="P635" i="11"/>
  <c r="R635" i="11"/>
  <c r="S635" i="11"/>
  <c r="O634" i="11"/>
  <c r="M634" i="11"/>
  <c r="AA634" i="11"/>
  <c r="L634" i="11"/>
  <c r="R633" i="11"/>
  <c r="P633" i="11"/>
  <c r="M633" i="11"/>
  <c r="S633" i="11"/>
  <c r="M632" i="11"/>
  <c r="K632" i="11"/>
  <c r="R632" i="11"/>
  <c r="T631" i="11"/>
  <c r="R631" i="11"/>
  <c r="S631" i="11"/>
  <c r="O630" i="11"/>
  <c r="Q630" i="11"/>
  <c r="W630" i="11"/>
  <c r="T630" i="11"/>
  <c r="J629" i="11"/>
  <c r="P629" i="11"/>
  <c r="U629" i="11"/>
  <c r="Q628" i="11"/>
  <c r="K628" i="11"/>
  <c r="U628" i="11"/>
  <c r="N628" i="11"/>
  <c r="L627" i="11"/>
  <c r="Q627" i="11"/>
  <c r="Z626" i="11"/>
  <c r="M626" i="11"/>
  <c r="Y625" i="11"/>
  <c r="W625" i="11"/>
  <c r="X624" i="11"/>
  <c r="J624" i="11"/>
  <c r="L623" i="11"/>
  <c r="J623" i="11"/>
  <c r="Z622" i="11"/>
  <c r="AB622" i="11"/>
  <c r="J621" i="11"/>
  <c r="S621" i="11"/>
  <c r="X620" i="11"/>
  <c r="V620" i="11"/>
  <c r="W619" i="11"/>
  <c r="J619" i="11"/>
  <c r="K618" i="11"/>
  <c r="L618" i="11"/>
  <c r="Y617" i="11"/>
  <c r="O617" i="11"/>
  <c r="T616" i="11"/>
  <c r="N616" i="11"/>
  <c r="K615" i="11"/>
  <c r="L615" i="11"/>
  <c r="J614" i="11"/>
  <c r="L614" i="11"/>
  <c r="X613" i="11"/>
  <c r="R613" i="11"/>
  <c r="P612" i="11"/>
  <c r="J612" i="11"/>
  <c r="K611" i="11"/>
  <c r="X611" i="11"/>
  <c r="Y610" i="11"/>
  <c r="L610" i="11"/>
  <c r="AB609" i="11"/>
  <c r="N609" i="11"/>
  <c r="AA608" i="11"/>
  <c r="N608" i="11"/>
  <c r="K607" i="11"/>
  <c r="T607" i="11"/>
  <c r="J606" i="11"/>
  <c r="S606" i="11"/>
  <c r="AB605" i="11"/>
  <c r="K605" i="11"/>
  <c r="AA604" i="11"/>
  <c r="J604" i="11"/>
  <c r="O603" i="11"/>
  <c r="P603" i="11"/>
  <c r="J602" i="11"/>
  <c r="L602" i="11"/>
  <c r="X601" i="11"/>
  <c r="S601" i="11"/>
  <c r="Z601" i="11"/>
  <c r="S600" i="11"/>
  <c r="J600" i="11"/>
  <c r="W599" i="11"/>
  <c r="J599" i="11"/>
  <c r="X599" i="11"/>
  <c r="J598" i="11"/>
  <c r="P598" i="11"/>
  <c r="S598" i="11"/>
  <c r="T597" i="11"/>
  <c r="R597" i="11"/>
  <c r="T596" i="11"/>
  <c r="O596" i="11"/>
  <c r="Q596" i="11"/>
  <c r="K595" i="11"/>
  <c r="U595" i="11"/>
  <c r="Z594" i="11"/>
  <c r="U594" i="11"/>
  <c r="L594" i="11"/>
  <c r="Q593" i="11"/>
  <c r="AA593" i="11"/>
  <c r="Z593" i="11"/>
  <c r="L592" i="11"/>
  <c r="V592" i="11"/>
  <c r="U592" i="11"/>
  <c r="R591" i="11"/>
  <c r="M591" i="11"/>
  <c r="V590" i="11"/>
  <c r="AB590" i="11"/>
  <c r="O590" i="11"/>
  <c r="M589" i="11"/>
  <c r="S589" i="11"/>
  <c r="N589" i="11"/>
  <c r="W588" i="11"/>
  <c r="J588" i="11"/>
  <c r="W587" i="11"/>
  <c r="N587" i="11"/>
  <c r="L587" i="11"/>
  <c r="J586" i="11"/>
  <c r="X586" i="11"/>
  <c r="W586" i="11"/>
  <c r="T585" i="11"/>
  <c r="K585" i="11"/>
  <c r="T584" i="11"/>
  <c r="O584" i="11"/>
  <c r="Y584" i="11"/>
  <c r="K583" i="11"/>
  <c r="U583" i="11"/>
  <c r="T583" i="11"/>
  <c r="U582" i="11"/>
  <c r="L582" i="11"/>
  <c r="AB13" i="11"/>
  <c r="Y13" i="11"/>
  <c r="Y29" i="11"/>
  <c r="X9" i="11"/>
  <c r="V5" i="11"/>
  <c r="R5" i="11"/>
  <c r="M5" i="11"/>
  <c r="S9" i="11"/>
  <c r="O9" i="11"/>
  <c r="P13" i="11"/>
  <c r="V17" i="11"/>
  <c r="R3" i="11"/>
  <c r="Z3" i="11"/>
  <c r="O22" i="11"/>
  <c r="V22" i="11"/>
  <c r="W14" i="11"/>
  <c r="AB14" i="11"/>
  <c r="Q10" i="11"/>
  <c r="Y10" i="11"/>
  <c r="AC176" i="11"/>
  <c r="AP192" i="11"/>
  <c r="AC197" i="11"/>
  <c r="AN199" i="11"/>
  <c r="AE163" i="11"/>
  <c r="AK183" i="11"/>
  <c r="AD187" i="11"/>
  <c r="AU197" i="11"/>
  <c r="AE205" i="11"/>
  <c r="AD205" i="11"/>
  <c r="AU208" i="11"/>
  <c r="AH210" i="11"/>
  <c r="AM210" i="11"/>
  <c r="AU214" i="11"/>
  <c r="AR214" i="11"/>
  <c r="AD215" i="11"/>
  <c r="AD217" i="11"/>
  <c r="AC217" i="11"/>
  <c r="AM217" i="11"/>
  <c r="AF218" i="11"/>
  <c r="AM219" i="11"/>
  <c r="AL220" i="11"/>
  <c r="AH221" i="11"/>
  <c r="AJ221" i="11"/>
  <c r="AG223" i="11"/>
  <c r="AU223" i="11"/>
  <c r="AJ224" i="11"/>
  <c r="AI224" i="11"/>
  <c r="AN224" i="11"/>
  <c r="AR224" i="11"/>
  <c r="AD224" i="11"/>
  <c r="AU225" i="11"/>
  <c r="AK225" i="11"/>
  <c r="AO225" i="11"/>
  <c r="AG225" i="11"/>
  <c r="AT228" i="11"/>
  <c r="AQ228" i="11"/>
  <c r="AU228" i="11"/>
  <c r="AC228" i="11"/>
  <c r="AI228" i="11"/>
  <c r="AF229" i="11"/>
  <c r="AE229" i="11"/>
  <c r="AR230" i="11"/>
  <c r="AM230" i="11"/>
  <c r="AF230" i="11"/>
  <c r="AG231" i="11"/>
  <c r="AD231" i="11"/>
  <c r="AJ231" i="11"/>
  <c r="AL232" i="11"/>
  <c r="AI232" i="11"/>
  <c r="AH232" i="11"/>
  <c r="AD232" i="11"/>
  <c r="AE233" i="11"/>
  <c r="AM233" i="11"/>
  <c r="AT234" i="11"/>
  <c r="AR234" i="11"/>
  <c r="AO234" i="11"/>
  <c r="AG234" i="11"/>
  <c r="AS234" i="11"/>
  <c r="AG235" i="11"/>
  <c r="AO235" i="11"/>
  <c r="AM235" i="11"/>
  <c r="AT235" i="11"/>
  <c r="AJ245" i="11"/>
  <c r="AT252" i="11"/>
  <c r="AO259" i="11"/>
  <c r="AD259" i="11"/>
  <c r="AM262" i="11"/>
  <c r="AE263" i="11"/>
  <c r="AN263" i="11"/>
  <c r="AF268" i="11"/>
  <c r="AR273" i="11"/>
  <c r="AF274" i="11"/>
  <c r="AH278" i="11"/>
  <c r="AK279" i="11"/>
  <c r="AP280" i="11"/>
  <c r="AL283" i="11"/>
  <c r="AI285" i="11"/>
  <c r="AP286" i="11"/>
  <c r="AL287" i="11"/>
  <c r="AH290" i="11"/>
  <c r="AU290" i="11"/>
  <c r="AN290" i="11"/>
  <c r="AJ291" i="11"/>
  <c r="AG293" i="11"/>
  <c r="AC293" i="11"/>
  <c r="AE295" i="11"/>
  <c r="AI295" i="11"/>
  <c r="AT297" i="11"/>
  <c r="AI298" i="11"/>
  <c r="AT299" i="11"/>
  <c r="AS299" i="11"/>
  <c r="AR301" i="11"/>
  <c r="AE302" i="11"/>
  <c r="AH302" i="11"/>
  <c r="AF303" i="11"/>
  <c r="AR303" i="11"/>
  <c r="AI323" i="11"/>
  <c r="AC341" i="11"/>
  <c r="AS344" i="11"/>
  <c r="AR138" i="11"/>
  <c r="AU163" i="11"/>
  <c r="AT217" i="11"/>
  <c r="AF217" i="11"/>
  <c r="AE232" i="11"/>
  <c r="AP273" i="11"/>
  <c r="AM201" i="11"/>
  <c r="AL230" i="11"/>
  <c r="AF215" i="11"/>
  <c r="AI114" i="11"/>
  <c r="AC135" i="11"/>
  <c r="AS136" i="11"/>
  <c r="AK137" i="11"/>
  <c r="AS148" i="11"/>
  <c r="AT150" i="11"/>
  <c r="AQ156" i="11"/>
  <c r="AT156" i="11"/>
  <c r="AC160" i="11"/>
  <c r="AJ162" i="11"/>
  <c r="AM174" i="11"/>
  <c r="AQ192" i="11"/>
  <c r="AU194" i="11"/>
  <c r="AC198" i="11"/>
  <c r="AR200" i="11"/>
  <c r="AS202" i="11"/>
  <c r="AF206" i="11"/>
  <c r="AO207" i="11"/>
  <c r="AR211" i="11"/>
  <c r="AN211" i="11"/>
  <c r="AP217" i="11"/>
  <c r="AO217" i="11"/>
  <c r="AU218" i="11"/>
  <c r="AE218" i="11"/>
  <c r="AP218" i="11"/>
  <c r="AJ219" i="11"/>
  <c r="AR219" i="11"/>
  <c r="AH220" i="11"/>
  <c r="AC220" i="11"/>
  <c r="AR221" i="11"/>
  <c r="AG222" i="11"/>
  <c r="AC223" i="11"/>
  <c r="AP223" i="11"/>
  <c r="AK224" i="11"/>
  <c r="AJ227" i="11"/>
  <c r="AE228" i="11"/>
  <c r="AL229" i="11"/>
  <c r="AC230" i="11"/>
  <c r="AC231" i="11"/>
  <c r="AN232" i="11"/>
  <c r="AU232" i="11"/>
  <c r="AU233" i="11"/>
  <c r="AF234" i="11"/>
  <c r="AL234" i="11"/>
  <c r="AE235" i="11"/>
  <c r="AT256" i="11"/>
  <c r="AH262" i="11"/>
  <c r="AR264" i="11"/>
  <c r="AP270" i="11"/>
  <c r="AU277" i="11"/>
  <c r="AJ278" i="11"/>
  <c r="AU283" i="11"/>
  <c r="AM284" i="11"/>
  <c r="AI287" i="11"/>
  <c r="AM290" i="11"/>
  <c r="AQ292" i="11"/>
  <c r="AJ294" i="11"/>
  <c r="AK296" i="11"/>
  <c r="AD300" i="11"/>
  <c r="AD302" i="11"/>
  <c r="AL310" i="11"/>
  <c r="AD377" i="11"/>
  <c r="AN353" i="11"/>
  <c r="AF378" i="11"/>
  <c r="AF381" i="11"/>
  <c r="AO381" i="11"/>
  <c r="AM381" i="11"/>
  <c r="AD390" i="11"/>
  <c r="AU391" i="11"/>
  <c r="AK392" i="11"/>
  <c r="AJ395" i="11"/>
  <c r="AK397" i="11"/>
  <c r="AG397" i="11"/>
  <c r="AQ399" i="11"/>
  <c r="AJ399" i="11"/>
  <c r="AL401" i="11"/>
  <c r="AE405" i="11"/>
  <c r="AK405" i="11"/>
  <c r="AT407" i="11"/>
  <c r="AC407" i="11"/>
  <c r="AR407" i="11"/>
  <c r="AR411" i="11"/>
  <c r="AE417" i="11"/>
  <c r="AQ419" i="11"/>
  <c r="AL419" i="11"/>
  <c r="AC424" i="11"/>
  <c r="AM426" i="11"/>
  <c r="AP426" i="11"/>
  <c r="AG427" i="11"/>
  <c r="AR428" i="11"/>
  <c r="AC430" i="11"/>
  <c r="AM431" i="11"/>
  <c r="AC434" i="11"/>
  <c r="AK434" i="11"/>
  <c r="AS434" i="11"/>
  <c r="AF434" i="11"/>
  <c r="AR435" i="11"/>
  <c r="AJ436" i="11"/>
  <c r="AC437" i="11"/>
  <c r="AG438" i="11"/>
  <c r="AP478" i="11"/>
  <c r="AL497" i="11"/>
  <c r="L33" i="11"/>
  <c r="S33" i="11"/>
  <c r="J33" i="11"/>
  <c r="R33" i="11"/>
  <c r="T33" i="11"/>
  <c r="O33" i="11"/>
  <c r="L29" i="11"/>
  <c r="S29" i="11"/>
  <c r="K29" i="11"/>
  <c r="O29" i="11"/>
  <c r="U29" i="11"/>
  <c r="W29" i="11"/>
  <c r="Q25" i="11"/>
  <c r="K25" i="11"/>
  <c r="R25" i="11"/>
  <c r="Y25" i="11"/>
  <c r="T25" i="11"/>
  <c r="V25" i="11"/>
  <c r="M21" i="11"/>
  <c r="J21" i="11"/>
  <c r="V21" i="11"/>
  <c r="L21" i="11"/>
  <c r="P21" i="11"/>
  <c r="Y17" i="11"/>
  <c r="M17" i="11"/>
  <c r="K17" i="11"/>
  <c r="T17" i="11"/>
  <c r="R17" i="11"/>
  <c r="T13" i="11"/>
  <c r="M13" i="11"/>
  <c r="V13" i="11"/>
  <c r="Q5" i="11"/>
  <c r="S5" i="11"/>
  <c r="N5" i="11"/>
  <c r="K5" i="11"/>
  <c r="U5" i="11"/>
  <c r="X5" i="11"/>
  <c r="Y5" i="11"/>
  <c r="AF430" i="11"/>
  <c r="AF388" i="11"/>
  <c r="AG425" i="11"/>
  <c r="AG85" i="11"/>
  <c r="AI206" i="11"/>
  <c r="AS428" i="11"/>
  <c r="AD407" i="11"/>
  <c r="AP419" i="11"/>
  <c r="AP246" i="11"/>
  <c r="AM248" i="11"/>
  <c r="AE264" i="11"/>
  <c r="AF264" i="11"/>
  <c r="AH272" i="11"/>
  <c r="AL301" i="11"/>
  <c r="AU331" i="11"/>
  <c r="AO372" i="11"/>
  <c r="AD384" i="11"/>
  <c r="AF386" i="11"/>
  <c r="AS392" i="11"/>
  <c r="AG400" i="11"/>
  <c r="AP404" i="11"/>
  <c r="AL412" i="11"/>
  <c r="AP414" i="11"/>
  <c r="AE424" i="11"/>
  <c r="AP234" i="11"/>
  <c r="AH234" i="11"/>
  <c r="AG230" i="11"/>
  <c r="AF223" i="11"/>
  <c r="AF219" i="11"/>
  <c r="AJ234" i="11"/>
  <c r="AL233" i="11"/>
  <c r="AT232" i="11"/>
  <c r="AG232" i="11"/>
  <c r="AS296" i="11"/>
  <c r="AU86" i="11"/>
  <c r="AT87" i="11"/>
  <c r="AO89" i="11"/>
  <c r="AK90" i="11"/>
  <c r="AH91" i="11"/>
  <c r="AU92" i="11"/>
  <c r="AG93" i="11"/>
  <c r="AJ94" i="11"/>
  <c r="AQ95" i="11"/>
  <c r="AU96" i="11"/>
  <c r="AQ97" i="11"/>
  <c r="AH98" i="11"/>
  <c r="AM98" i="11"/>
  <c r="AC99" i="11"/>
  <c r="AR100" i="11"/>
  <c r="AE101" i="11"/>
  <c r="AI103" i="11"/>
  <c r="AQ104" i="11"/>
  <c r="AI105" i="11"/>
  <c r="AP106" i="11"/>
  <c r="AH107" i="11"/>
  <c r="AR109" i="11"/>
  <c r="AK110" i="11"/>
  <c r="AJ110" i="11"/>
  <c r="AQ111" i="11"/>
  <c r="AN112" i="11"/>
  <c r="AE113" i="11"/>
  <c r="AJ114" i="11"/>
  <c r="AE115" i="11"/>
  <c r="AM116" i="11"/>
  <c r="AO117" i="11"/>
  <c r="AS118" i="11"/>
  <c r="AD119" i="11"/>
  <c r="AL120" i="11"/>
  <c r="AG122" i="11"/>
  <c r="AU124" i="11"/>
  <c r="AN125" i="11"/>
  <c r="AM125" i="11"/>
  <c r="AP126" i="11"/>
  <c r="AC126" i="11"/>
  <c r="AE126" i="11"/>
  <c r="AL127" i="11"/>
  <c r="AI128" i="11"/>
  <c r="AO130" i="11"/>
  <c r="AR130" i="11"/>
  <c r="AK131" i="11"/>
  <c r="AL131" i="11"/>
  <c r="AR132" i="11"/>
  <c r="AJ133" i="11"/>
  <c r="AG134" i="11"/>
  <c r="AI135" i="11"/>
  <c r="AQ136" i="11"/>
  <c r="AS137" i="11"/>
  <c r="AQ137" i="11"/>
  <c r="AF138" i="11"/>
  <c r="AC138" i="11"/>
  <c r="AH139" i="11"/>
  <c r="AP140" i="11"/>
  <c r="AF140" i="11"/>
  <c r="AG141" i="11"/>
  <c r="AD142" i="11"/>
  <c r="AQ143" i="11"/>
  <c r="AC143" i="11"/>
  <c r="AU144" i="11"/>
  <c r="AQ145" i="11"/>
  <c r="AN145" i="11"/>
  <c r="AP146" i="11"/>
  <c r="AL146" i="11"/>
  <c r="AR147" i="11"/>
  <c r="AU147" i="11"/>
  <c r="AP148" i="11"/>
  <c r="AM149" i="11"/>
  <c r="AQ149" i="11"/>
  <c r="AR151" i="11"/>
  <c r="AS151" i="11"/>
  <c r="AF152" i="11"/>
  <c r="AI152" i="11"/>
  <c r="AH153" i="11"/>
  <c r="AD153" i="11"/>
  <c r="AC154" i="11"/>
  <c r="AR155" i="11"/>
  <c r="AT155" i="11"/>
  <c r="AG156" i="11"/>
  <c r="AR156" i="11"/>
  <c r="AP157" i="11"/>
  <c r="N28" i="11"/>
  <c r="X8" i="11"/>
  <c r="O8" i="11"/>
  <c r="AB8" i="11"/>
  <c r="Y8" i="11"/>
  <c r="V20" i="11"/>
  <c r="Q20" i="11"/>
  <c r="O20" i="11"/>
  <c r="L20" i="11"/>
  <c r="P4" i="11"/>
  <c r="X4" i="11"/>
  <c r="U4" i="11"/>
  <c r="V4" i="11"/>
  <c r="R16" i="11"/>
  <c r="J16" i="11"/>
  <c r="K16" i="11"/>
  <c r="AA16" i="11"/>
  <c r="Q24" i="11"/>
  <c r="K24" i="11"/>
  <c r="AA24" i="11"/>
  <c r="P24" i="11"/>
  <c r="M32" i="11"/>
  <c r="O32" i="11"/>
  <c r="N32" i="11"/>
  <c r="AC227" i="11"/>
  <c r="AC232" i="11"/>
  <c r="AO417" i="11"/>
  <c r="AO158" i="11"/>
  <c r="AG158" i="11"/>
  <c r="AQ158" i="11"/>
  <c r="AQ159" i="11"/>
  <c r="AJ159" i="11"/>
  <c r="AM160" i="11"/>
  <c r="AO161" i="11"/>
  <c r="AP162" i="11"/>
  <c r="AF162" i="11"/>
  <c r="AR163" i="11"/>
  <c r="AR164" i="11"/>
  <c r="AO165" i="11"/>
  <c r="AI165" i="11"/>
  <c r="AP166" i="11"/>
  <c r="AQ166" i="11"/>
  <c r="AR167" i="11"/>
  <c r="AF168" i="11"/>
  <c r="AI168" i="11"/>
  <c r="AP169" i="11"/>
  <c r="AH170" i="11"/>
  <c r="AI170" i="11"/>
  <c r="AQ171" i="11"/>
  <c r="AJ172" i="11"/>
  <c r="AN173" i="11"/>
  <c r="AT173" i="11"/>
  <c r="AH174" i="11"/>
  <c r="AQ175" i="11"/>
  <c r="AT175" i="11"/>
  <c r="AP176" i="11"/>
  <c r="AK176" i="11"/>
  <c r="AH178" i="11"/>
  <c r="AR179" i="11"/>
  <c r="AS180" i="11"/>
  <c r="AM181" i="11"/>
  <c r="AG182" i="11"/>
  <c r="AP182" i="11"/>
  <c r="AS182" i="11"/>
  <c r="AQ183" i="11"/>
  <c r="AU184" i="11"/>
  <c r="AE185" i="11"/>
  <c r="AS185" i="11"/>
  <c r="AS186" i="11"/>
  <c r="AQ187" i="11"/>
  <c r="AL187" i="11"/>
  <c r="AO188" i="11"/>
  <c r="AR188" i="11"/>
  <c r="AK188" i="11"/>
  <c r="AD189" i="11"/>
  <c r="AG190" i="11"/>
  <c r="AI190" i="11"/>
  <c r="AU190" i="11"/>
  <c r="AR190" i="11"/>
  <c r="AS191" i="11"/>
  <c r="AP191" i="11"/>
  <c r="AH192" i="11"/>
  <c r="AT193" i="11"/>
  <c r="AM193" i="11"/>
  <c r="AM194" i="11"/>
  <c r="AH195" i="11"/>
  <c r="AL195" i="11"/>
  <c r="AP196" i="11"/>
  <c r="AK196" i="11"/>
  <c r="AN197" i="11"/>
  <c r="AE198" i="11"/>
  <c r="AM198" i="11"/>
  <c r="AR199" i="11"/>
  <c r="AK199" i="11"/>
  <c r="AI200" i="11"/>
  <c r="AD201" i="11"/>
  <c r="AN202" i="11"/>
  <c r="AC202" i="11"/>
  <c r="AJ203" i="11"/>
  <c r="AO204" i="11"/>
  <c r="AG204" i="11"/>
  <c r="AN204" i="11"/>
  <c r="AQ205" i="11"/>
  <c r="AS207" i="11"/>
  <c r="AN207" i="11"/>
  <c r="AH208" i="11"/>
  <c r="AT209" i="11"/>
  <c r="AH211" i="11"/>
  <c r="AP212" i="11"/>
  <c r="AG212" i="11"/>
  <c r="AN213" i="11"/>
  <c r="AG214" i="11"/>
  <c r="AR215" i="11"/>
  <c r="AS215" i="11"/>
  <c r="AH216" i="11"/>
  <c r="AE217" i="11"/>
  <c r="AE219" i="11"/>
  <c r="AT221" i="11"/>
  <c r="AI222" i="11"/>
  <c r="AN223" i="11"/>
  <c r="AE223" i="11"/>
  <c r="AH226" i="11"/>
  <c r="AC226" i="11"/>
  <c r="AN227" i="11"/>
  <c r="AU227" i="11"/>
  <c r="AE230" i="11"/>
  <c r="AR231" i="11"/>
  <c r="AO231" i="11"/>
  <c r="AK232" i="11"/>
  <c r="AN234" i="11"/>
  <c r="AR235" i="11"/>
  <c r="AE237" i="11"/>
  <c r="AE238" i="11"/>
  <c r="AG239" i="11"/>
  <c r="AP240" i="11"/>
  <c r="AI241" i="11"/>
  <c r="AI242" i="11"/>
  <c r="AO243" i="11"/>
  <c r="AT244" i="11"/>
  <c r="AQ245" i="11"/>
  <c r="AI246" i="11"/>
  <c r="AR247" i="11"/>
  <c r="AH248" i="11"/>
  <c r="AS249" i="11"/>
  <c r="AD250" i="11"/>
  <c r="AM251" i="11"/>
  <c r="AR252" i="11"/>
  <c r="AK253" i="11"/>
  <c r="AM254" i="11"/>
  <c r="AI255" i="11"/>
  <c r="AP256" i="11"/>
  <c r="AM257" i="11"/>
  <c r="AE258" i="11"/>
  <c r="AT260" i="11"/>
  <c r="AI262" i="11"/>
  <c r="AL264" i="11"/>
  <c r="AN265" i="11"/>
  <c r="AP266" i="11"/>
  <c r="AU268" i="11"/>
  <c r="AO271" i="11"/>
  <c r="AR272" i="11"/>
  <c r="AM275" i="11"/>
  <c r="AP276" i="11"/>
  <c r="AM277" i="11"/>
  <c r="AI279" i="11"/>
  <c r="AN282" i="11"/>
  <c r="AL286" i="11"/>
  <c r="AN287" i="11"/>
  <c r="AM288" i="11"/>
  <c r="AQ290" i="11"/>
  <c r="AI291" i="11"/>
  <c r="AO292" i="11"/>
  <c r="AJ293" i="11"/>
  <c r="AR295" i="11"/>
  <c r="AF297" i="11"/>
  <c r="AM299" i="11"/>
  <c r="AM300" i="11"/>
  <c r="AG301" i="11"/>
  <c r="AQ302" i="11"/>
  <c r="AI303" i="11"/>
  <c r="AF304" i="11"/>
  <c r="AK305" i="11"/>
  <c r="AT307" i="11"/>
  <c r="AF308" i="11"/>
  <c r="AK309" i="11"/>
  <c r="AP311" i="11"/>
  <c r="AF312" i="11"/>
  <c r="AK313" i="11"/>
  <c r="AP315" i="11"/>
  <c r="AF316" i="11"/>
  <c r="AK317" i="11"/>
  <c r="AP319" i="11"/>
  <c r="AF320" i="11"/>
  <c r="AG322" i="11"/>
  <c r="AF324" i="11"/>
  <c r="AF328" i="11"/>
  <c r="AO330" i="11"/>
  <c r="AF332" i="11"/>
  <c r="AK333" i="11"/>
  <c r="AG334" i="11"/>
  <c r="AT335" i="11"/>
  <c r="AJ336" i="11"/>
  <c r="AK337" i="11"/>
  <c r="AP339" i="11"/>
  <c r="AF340" i="11"/>
  <c r="AT343" i="11"/>
  <c r="AF344" i="11"/>
  <c r="AK345" i="11"/>
  <c r="AG346" i="11"/>
  <c r="AT347" i="11"/>
  <c r="AJ348" i="11"/>
  <c r="AK350" i="11"/>
  <c r="AL351" i="11"/>
  <c r="AF352" i="11"/>
  <c r="AK353" i="11"/>
  <c r="AO354" i="11"/>
  <c r="AP355" i="11"/>
  <c r="AF356" i="11"/>
  <c r="AG358" i="11"/>
  <c r="AH359" i="11"/>
  <c r="AJ360" i="11"/>
  <c r="AK361" i="11"/>
  <c r="AT363" i="11"/>
  <c r="AF364" i="11"/>
  <c r="AG365" i="11"/>
  <c r="AG366" i="11"/>
  <c r="AF372" i="11"/>
  <c r="AK373" i="11"/>
  <c r="AT375" i="11"/>
  <c r="AJ376" i="11"/>
  <c r="AF380" i="11"/>
  <c r="AG381" i="11"/>
  <c r="AP383" i="11"/>
  <c r="AF384" i="11"/>
  <c r="AU387" i="11"/>
  <c r="AI388" i="11"/>
  <c r="AK389" i="11"/>
  <c r="AE391" i="11"/>
  <c r="AH392" i="11"/>
  <c r="AJ393" i="11"/>
  <c r="AK394" i="11"/>
  <c r="AM395" i="11"/>
  <c r="AF396" i="11"/>
  <c r="AI397" i="11"/>
  <c r="AE400" i="11"/>
  <c r="AM401" i="11"/>
  <c r="AU403" i="11"/>
  <c r="AH404" i="11"/>
  <c r="AG405" i="11"/>
  <c r="AP406" i="11"/>
  <c r="AM407" i="11"/>
  <c r="AK409" i="11"/>
  <c r="AP410" i="11"/>
  <c r="AR412" i="11"/>
  <c r="AE415" i="11"/>
  <c r="AS417" i="11"/>
  <c r="AL418" i="11"/>
  <c r="AL422" i="11"/>
  <c r="AI423" i="11"/>
  <c r="AN424" i="11"/>
  <c r="AM427" i="11"/>
  <c r="AE431" i="11"/>
  <c r="AF432" i="11"/>
  <c r="AS433" i="11"/>
  <c r="AL434" i="11"/>
  <c r="AI435" i="11"/>
  <c r="AG437" i="11"/>
  <c r="AP458" i="11"/>
  <c r="AU479" i="11"/>
  <c r="P834" i="11"/>
  <c r="Z857" i="11"/>
  <c r="R892" i="11"/>
  <c r="AJ85" i="11"/>
  <c r="AI86" i="11"/>
  <c r="AL87" i="11"/>
  <c r="AT88" i="11"/>
  <c r="AQ89" i="11"/>
  <c r="AG89" i="11"/>
  <c r="AT89" i="11"/>
  <c r="AG90" i="11"/>
  <c r="AI90" i="11"/>
  <c r="AP91" i="11"/>
  <c r="AO91" i="11"/>
  <c r="AN92" i="11"/>
  <c r="AT92" i="11"/>
  <c r="AO92" i="11"/>
  <c r="AE93" i="11"/>
  <c r="AK94" i="11"/>
  <c r="AS94" i="11"/>
  <c r="AM95" i="11"/>
  <c r="AI95" i="11"/>
  <c r="AJ96" i="11"/>
  <c r="AF97" i="11"/>
  <c r="AE97" i="11"/>
  <c r="AC98" i="11"/>
  <c r="AH99" i="11"/>
  <c r="AP100" i="11"/>
  <c r="AQ101" i="11"/>
  <c r="AK101" i="11"/>
  <c r="AU103" i="11"/>
  <c r="AQ103" i="11"/>
  <c r="AF104" i="11"/>
  <c r="AG105" i="11"/>
  <c r="AM105" i="11"/>
  <c r="AK105" i="11"/>
  <c r="AR105" i="11"/>
  <c r="AM106" i="11"/>
  <c r="AU107" i="11"/>
  <c r="AS107" i="11"/>
  <c r="AR107" i="11"/>
  <c r="AN108" i="11"/>
  <c r="AK108" i="11"/>
  <c r="AS109" i="11"/>
  <c r="AP109" i="11"/>
  <c r="AR110" i="11"/>
  <c r="AU110" i="11"/>
  <c r="AP111" i="11"/>
  <c r="AE111" i="11"/>
  <c r="AF111" i="11"/>
  <c r="AQ112" i="11"/>
  <c r="AK112" i="11"/>
  <c r="AO113" i="11"/>
  <c r="AJ113" i="11"/>
  <c r="AU113" i="11"/>
  <c r="AP114" i="11"/>
  <c r="AE114" i="11"/>
  <c r="AU114" i="11"/>
  <c r="AU115" i="11"/>
  <c r="AD116" i="11"/>
  <c r="AP116" i="11"/>
  <c r="AJ116" i="11"/>
  <c r="AK116" i="11"/>
  <c r="AI117" i="11"/>
  <c r="AR117" i="11"/>
  <c r="AS117" i="11"/>
  <c r="AP117" i="11"/>
  <c r="AN118" i="11"/>
  <c r="AU118" i="11"/>
  <c r="AN119" i="11"/>
  <c r="AK119" i="11"/>
  <c r="AN120" i="11"/>
  <c r="AE120" i="11"/>
  <c r="AQ120" i="11"/>
  <c r="AJ121" i="11"/>
  <c r="AC121" i="11"/>
  <c r="AR121" i="11"/>
  <c r="AP121" i="11"/>
  <c r="AK122" i="11"/>
  <c r="AD122" i="11"/>
  <c r="AK123" i="11"/>
  <c r="AP123" i="11"/>
  <c r="AU123" i="11"/>
  <c r="AM124" i="11"/>
  <c r="AN124" i="11"/>
  <c r="Q3" i="11"/>
  <c r="L3" i="11"/>
  <c r="Z30" i="11"/>
  <c r="K30" i="11"/>
  <c r="U30" i="11"/>
  <c r="P30" i="11"/>
  <c r="J26" i="11"/>
  <c r="O26" i="11"/>
  <c r="W26" i="11"/>
  <c r="T26" i="11"/>
  <c r="L22" i="11"/>
  <c r="X22" i="11"/>
  <c r="M22" i="11"/>
  <c r="AA18" i="11"/>
  <c r="N18" i="11"/>
  <c r="Q18" i="11"/>
  <c r="T14" i="11"/>
  <c r="O14" i="11"/>
  <c r="N10" i="11"/>
  <c r="M10" i="11"/>
  <c r="K10" i="11"/>
  <c r="X10" i="11"/>
  <c r="R6" i="11"/>
  <c r="O6" i="11"/>
  <c r="Y6" i="11"/>
  <c r="T6" i="11"/>
  <c r="AL101" i="11"/>
  <c r="AG101" i="11"/>
  <c r="O21" i="11"/>
  <c r="R21" i="11"/>
  <c r="N29" i="11"/>
  <c r="S21" i="11"/>
  <c r="Q21" i="11"/>
  <c r="O17" i="11"/>
  <c r="AA17" i="11"/>
  <c r="Z17" i="11"/>
  <c r="X17" i="11"/>
  <c r="U17" i="11"/>
  <c r="Z25" i="11"/>
  <c r="W25" i="11"/>
  <c r="X25" i="11"/>
  <c r="M25" i="11"/>
  <c r="AA25" i="11"/>
  <c r="AI193" i="11"/>
  <c r="AP145" i="11"/>
  <c r="AC204" i="11"/>
  <c r="AC185" i="11"/>
  <c r="AE176" i="11"/>
  <c r="AH169" i="11"/>
  <c r="AC159" i="11"/>
  <c r="AC153" i="11"/>
  <c r="AS209" i="11"/>
  <c r="AQ180" i="11"/>
  <c r="AU155" i="11"/>
  <c r="AT130" i="11"/>
  <c r="AE166" i="11"/>
  <c r="AF176" i="11"/>
  <c r="AE148" i="11"/>
  <c r="AG131" i="11"/>
  <c r="K21" i="11"/>
  <c r="T29" i="11"/>
  <c r="P29" i="11"/>
  <c r="Q29" i="11"/>
  <c r="J29" i="11"/>
  <c r="W17" i="11"/>
  <c r="N17" i="11"/>
  <c r="L17" i="11"/>
  <c r="AB17" i="11"/>
  <c r="N25" i="11"/>
  <c r="L25" i="11"/>
  <c r="AB25" i="11"/>
  <c r="AC168" i="11"/>
  <c r="AD202" i="11"/>
  <c r="AE193" i="11"/>
  <c r="AJ144" i="11"/>
  <c r="AP207" i="11"/>
  <c r="AE164" i="11"/>
  <c r="AU209" i="11"/>
  <c r="AQ131" i="11"/>
  <c r="AJ124" i="11"/>
  <c r="AO125" i="11"/>
  <c r="AP125" i="11"/>
  <c r="AK126" i="11"/>
  <c r="AS127" i="11"/>
  <c r="AP127" i="11"/>
  <c r="AF127" i="11"/>
  <c r="AU128" i="11"/>
  <c r="AP128" i="11"/>
  <c r="AR129" i="11"/>
  <c r="AP129" i="11"/>
  <c r="AP130" i="11"/>
  <c r="AU130" i="11"/>
  <c r="AF132" i="11"/>
  <c r="AE132" i="11"/>
  <c r="AL132" i="11"/>
  <c r="AC133" i="11"/>
  <c r="AQ133" i="11"/>
  <c r="AS133" i="11"/>
  <c r="AT134" i="11"/>
  <c r="AU135" i="11"/>
  <c r="AP135" i="11"/>
  <c r="AF135" i="11"/>
  <c r="AP136" i="11"/>
  <c r="AK136" i="11"/>
  <c r="AI138" i="11"/>
  <c r="AE138" i="11"/>
  <c r="AK139" i="11"/>
  <c r="AM139" i="11"/>
  <c r="AQ139" i="11"/>
  <c r="AN140" i="11"/>
  <c r="AS141" i="11"/>
  <c r="AQ141" i="11"/>
  <c r="AH142" i="11"/>
  <c r="AN142" i="11"/>
  <c r="AE142" i="11"/>
  <c r="AU142" i="11"/>
  <c r="AD143" i="11"/>
  <c r="AT144" i="11"/>
  <c r="AM144" i="11"/>
  <c r="AR145" i="11"/>
  <c r="AS145" i="11"/>
  <c r="AU145" i="11"/>
  <c r="AG147" i="11"/>
  <c r="AK148" i="11"/>
  <c r="AL148" i="11"/>
  <c r="AT149" i="11"/>
  <c r="AJ149" i="11"/>
  <c r="AP149" i="11"/>
  <c r="AF150" i="11"/>
  <c r="AS150" i="11"/>
  <c r="AR150" i="11"/>
  <c r="AJ151" i="11"/>
  <c r="AH151" i="11"/>
  <c r="AL152" i="11"/>
  <c r="AP153" i="11"/>
  <c r="AS153" i="11"/>
  <c r="AT153" i="11"/>
  <c r="AT154" i="11"/>
  <c r="AO154" i="11"/>
  <c r="AQ154" i="11"/>
  <c r="AM155" i="11"/>
  <c r="AL155" i="11"/>
  <c r="AJ156" i="11"/>
  <c r="AK156" i="11"/>
  <c r="AL156" i="11"/>
  <c r="AT157" i="11"/>
  <c r="AL157" i="11"/>
  <c r="AI157" i="11"/>
  <c r="AS157" i="11"/>
  <c r="AQ157" i="11"/>
  <c r="AU158" i="11"/>
  <c r="AN159" i="11"/>
  <c r="AH159" i="11"/>
  <c r="AU159" i="11"/>
  <c r="AT161" i="11"/>
  <c r="AG161" i="11"/>
  <c r="AE161" i="11"/>
  <c r="AS162" i="11"/>
  <c r="AR162" i="11"/>
  <c r="AJ164" i="11"/>
  <c r="AT165" i="11"/>
  <c r="AJ165" i="11"/>
  <c r="AP165" i="11"/>
  <c r="AQ165" i="11"/>
  <c r="AU166" i="11"/>
  <c r="AR166" i="11"/>
  <c r="AE167" i="11"/>
  <c r="AM168" i="11"/>
  <c r="AL168" i="11"/>
  <c r="AN169" i="11"/>
  <c r="AT169" i="11"/>
  <c r="AQ169" i="11"/>
  <c r="AO170" i="11"/>
  <c r="AQ170" i="11"/>
  <c r="AR170" i="11"/>
  <c r="AM171" i="11"/>
  <c r="AS172" i="11"/>
  <c r="AH172" i="11"/>
  <c r="AG172" i="11"/>
  <c r="AK172" i="11"/>
  <c r="AP173" i="11"/>
  <c r="AQ173" i="11"/>
  <c r="AI174" i="11"/>
  <c r="AS174" i="11"/>
  <c r="AU174" i="11"/>
  <c r="AR174" i="11"/>
  <c r="AL175" i="11"/>
  <c r="AH175" i="11"/>
  <c r="AL176" i="11"/>
  <c r="AE177" i="11"/>
  <c r="AD177" i="11"/>
  <c r="AR177" i="11"/>
  <c r="AQ177" i="11"/>
  <c r="AN178" i="11"/>
  <c r="AT178" i="11"/>
  <c r="AR178" i="11"/>
  <c r="AK179" i="11"/>
  <c r="AG179" i="11"/>
  <c r="AJ180" i="11"/>
  <c r="AN180" i="11"/>
  <c r="AL180" i="11"/>
  <c r="AS181" i="11"/>
  <c r="AN181" i="11"/>
  <c r="AP181" i="11"/>
  <c r="AR182" i="11"/>
  <c r="AT183" i="11"/>
  <c r="AR183" i="11"/>
  <c r="AG183" i="11"/>
  <c r="AJ184" i="11"/>
  <c r="AF184" i="11"/>
  <c r="AL184" i="11"/>
  <c r="AP185" i="11"/>
  <c r="AQ185" i="11"/>
  <c r="AO186" i="11"/>
  <c r="AM186" i="11"/>
  <c r="AR186" i="11"/>
  <c r="AU187" i="11"/>
  <c r="AI187" i="11"/>
  <c r="AL188" i="11"/>
  <c r="AR189" i="11"/>
  <c r="AT189" i="11"/>
  <c r="AQ189" i="11"/>
  <c r="AO190" i="11"/>
  <c r="AJ192" i="11"/>
  <c r="AQ193" i="11"/>
  <c r="AO193" i="11"/>
  <c r="AD194" i="11"/>
  <c r="AT194" i="11"/>
  <c r="AD195" i="11"/>
  <c r="AJ196" i="11"/>
  <c r="AM197" i="11"/>
  <c r="AO197" i="11"/>
  <c r="AK198" i="11"/>
  <c r="AQ198" i="11"/>
  <c r="AP198" i="11"/>
  <c r="AT198" i="11"/>
  <c r="AT199" i="11"/>
  <c r="AE200" i="11"/>
  <c r="AG200" i="11"/>
  <c r="AJ200" i="11"/>
  <c r="AQ201" i="11"/>
  <c r="AT201" i="11"/>
  <c r="AO201" i="11"/>
  <c r="AJ202" i="11"/>
  <c r="AQ202" i="11"/>
  <c r="AT202" i="11"/>
  <c r="AL203" i="11"/>
  <c r="AD204" i="11"/>
  <c r="AK204" i="11"/>
  <c r="AO205" i="11"/>
  <c r="AK206" i="11"/>
  <c r="AD206" i="11"/>
  <c r="AT207" i="11"/>
  <c r="AG208" i="11"/>
  <c r="AQ208" i="11"/>
  <c r="AO208" i="11"/>
  <c r="AM209" i="11"/>
  <c r="AN209" i="11"/>
  <c r="AQ209" i="11"/>
  <c r="AU212" i="11"/>
  <c r="AQ212" i="11"/>
  <c r="AC213" i="11"/>
  <c r="AS214" i="11"/>
  <c r="AJ215" i="11"/>
  <c r="AT216" i="11"/>
  <c r="AI216" i="11"/>
  <c r="AR216" i="11"/>
  <c r="AF216" i="11"/>
  <c r="AJ217" i="11"/>
  <c r="AR217" i="11"/>
  <c r="AS218" i="11"/>
  <c r="AC221" i="11"/>
  <c r="AP222" i="11"/>
  <c r="AF178" i="11"/>
  <c r="AH179" i="11"/>
  <c r="AK171" i="11"/>
  <c r="AC155" i="11"/>
  <c r="AM148" i="11"/>
  <c r="AE181" i="11"/>
  <c r="AT143" i="11"/>
  <c r="AF196" i="11"/>
  <c r="AE159" i="11"/>
  <c r="AS128" i="11"/>
  <c r="AI167" i="11"/>
  <c r="AE171" i="11"/>
  <c r="AT174" i="11"/>
  <c r="AQ135" i="11"/>
  <c r="AR226" i="11"/>
  <c r="AL222" i="11"/>
  <c r="AS222" i="11"/>
  <c r="AM223" i="11"/>
  <c r="AS226" i="11"/>
  <c r="AK227" i="11"/>
  <c r="AR228" i="11"/>
  <c r="AM228" i="11"/>
  <c r="AK231" i="11"/>
  <c r="AM232" i="11"/>
  <c r="AO233" i="11"/>
  <c r="AN233" i="11"/>
  <c r="AK235" i="11"/>
  <c r="AP241" i="11"/>
  <c r="AO257" i="11"/>
  <c r="AP257" i="11"/>
  <c r="AH259" i="11"/>
  <c r="AL260" i="11"/>
  <c r="AR262" i="11"/>
  <c r="AS262" i="11"/>
  <c r="AU265" i="11"/>
  <c r="AK266" i="11"/>
  <c r="AH270" i="11"/>
  <c r="AU270" i="11"/>
  <c r="AN272" i="11"/>
  <c r="AO277" i="11"/>
  <c r="AP277" i="11"/>
  <c r="AU278" i="11"/>
  <c r="AH279" i="11"/>
  <c r="AU282" i="11"/>
  <c r="AK332" i="11"/>
  <c r="AL346" i="11"/>
  <c r="AQ355" i="11"/>
  <c r="AI368" i="11"/>
  <c r="AR379" i="11"/>
  <c r="AO394" i="11"/>
  <c r="AU396" i="11"/>
  <c r="AM402" i="11"/>
  <c r="AN418" i="11"/>
  <c r="AH420" i="11"/>
  <c r="AU420" i="11"/>
  <c r="AI421" i="11"/>
  <c r="AF427" i="11"/>
  <c r="AP427" i="11"/>
  <c r="AF431" i="11"/>
  <c r="AU432" i="11"/>
  <c r="AQ434" i="11"/>
  <c r="AH436" i="11"/>
  <c r="AU440" i="11"/>
  <c r="AQ446" i="11"/>
  <c r="AN466" i="11"/>
  <c r="AP475" i="11"/>
  <c r="P977" i="11"/>
  <c r="U884" i="11"/>
  <c r="V1000" i="11"/>
  <c r="Z1000" i="11"/>
  <c r="R996" i="11"/>
  <c r="V996" i="11"/>
  <c r="Z995" i="11"/>
  <c r="K995" i="11"/>
  <c r="N994" i="11"/>
  <c r="Q994" i="11"/>
  <c r="K990" i="11"/>
  <c r="O990" i="11"/>
  <c r="U987" i="11"/>
  <c r="Y987" i="11"/>
  <c r="W984" i="11"/>
  <c r="AA984" i="11"/>
  <c r="V983" i="11"/>
  <c r="K983" i="11"/>
  <c r="W922" i="11"/>
  <c r="X922" i="11"/>
  <c r="L910" i="11"/>
  <c r="AA910" i="11"/>
  <c r="X905" i="11"/>
  <c r="AB905" i="11"/>
  <c r="W901" i="11"/>
  <c r="R901" i="11"/>
  <c r="Z887" i="11"/>
  <c r="O887" i="11"/>
  <c r="U877" i="11"/>
  <c r="AB877" i="11"/>
  <c r="M873" i="11"/>
  <c r="U873" i="11"/>
  <c r="O871" i="11"/>
  <c r="V871" i="11"/>
  <c r="W866" i="11"/>
  <c r="AA866" i="11"/>
  <c r="W864" i="11"/>
  <c r="P864" i="11"/>
  <c r="J862" i="11"/>
  <c r="Q862" i="11"/>
  <c r="K855" i="11"/>
  <c r="AA855" i="11"/>
  <c r="W851" i="11"/>
  <c r="O851" i="11"/>
  <c r="K849" i="11"/>
  <c r="O849" i="11"/>
  <c r="Z848" i="11"/>
  <c r="S848" i="11"/>
  <c r="J844" i="11"/>
  <c r="Y844" i="11"/>
  <c r="U843" i="11"/>
  <c r="K843" i="11"/>
  <c r="AA843" i="11"/>
  <c r="U839" i="11"/>
  <c r="Y839" i="11"/>
  <c r="Y837" i="11"/>
  <c r="AB837" i="11"/>
  <c r="M836" i="11"/>
  <c r="U836" i="11"/>
  <c r="P832" i="11"/>
  <c r="W832" i="11"/>
  <c r="L831" i="11"/>
  <c r="AA831" i="11"/>
  <c r="O829" i="11"/>
  <c r="S829" i="11"/>
  <c r="L827" i="11"/>
  <c r="R827" i="11"/>
  <c r="V827" i="11"/>
  <c r="Y823" i="11"/>
  <c r="P823" i="11"/>
  <c r="X823" i="11"/>
  <c r="M821" i="11"/>
  <c r="T821" i="11"/>
  <c r="M820" i="11"/>
  <c r="K820" i="11"/>
  <c r="O820" i="11"/>
  <c r="L819" i="11"/>
  <c r="Y819" i="11"/>
  <c r="U819" i="11"/>
  <c r="O818" i="11"/>
  <c r="V818" i="11"/>
  <c r="W816" i="11"/>
  <c r="Y816" i="11"/>
  <c r="L816" i="11"/>
  <c r="Y815" i="11"/>
  <c r="S815" i="11"/>
  <c r="T814" i="11"/>
  <c r="Z814" i="11"/>
  <c r="J814" i="11"/>
  <c r="Z813" i="11"/>
  <c r="P813" i="11"/>
  <c r="M813" i="11"/>
  <c r="R812" i="11"/>
  <c r="X812" i="11"/>
  <c r="L812" i="11"/>
  <c r="AA812" i="11"/>
  <c r="J811" i="11"/>
  <c r="P811" i="11"/>
  <c r="U810" i="11"/>
  <c r="W810" i="11"/>
  <c r="J809" i="11"/>
  <c r="W809" i="11"/>
  <c r="U808" i="11"/>
  <c r="K808" i="11"/>
  <c r="O808" i="11"/>
  <c r="M807" i="11"/>
  <c r="S807" i="11"/>
  <c r="V807" i="11"/>
  <c r="Z807" i="11"/>
  <c r="W807" i="11"/>
  <c r="X806" i="11"/>
  <c r="N806" i="11"/>
  <c r="T805" i="11"/>
  <c r="N805" i="11"/>
  <c r="V805" i="11"/>
  <c r="M804" i="11"/>
  <c r="N804" i="11"/>
  <c r="AA803" i="11"/>
  <c r="Y803" i="11"/>
  <c r="W802" i="11"/>
  <c r="J802" i="11"/>
  <c r="U802" i="11"/>
  <c r="Q802" i="11"/>
  <c r="R802" i="11"/>
  <c r="W801" i="11"/>
  <c r="V801" i="11"/>
  <c r="O800" i="11"/>
  <c r="T800" i="11"/>
  <c r="AB800" i="11"/>
  <c r="AA799" i="11"/>
  <c r="N799" i="11"/>
  <c r="L798" i="11"/>
  <c r="U798" i="11"/>
  <c r="Y798" i="11"/>
  <c r="W797" i="11"/>
  <c r="V797" i="11"/>
  <c r="M797" i="11"/>
  <c r="S796" i="11"/>
  <c r="AB796" i="11"/>
  <c r="U796" i="11"/>
  <c r="Q796" i="11"/>
  <c r="K795" i="11"/>
  <c r="M795" i="11"/>
  <c r="V794" i="11"/>
  <c r="X794" i="11"/>
  <c r="N793" i="11"/>
  <c r="P793" i="11"/>
  <c r="T793" i="11"/>
  <c r="V792" i="11"/>
  <c r="L792" i="11"/>
  <c r="N791" i="11"/>
  <c r="W791" i="11"/>
  <c r="AA791" i="11"/>
  <c r="L791" i="11"/>
  <c r="AB791" i="11"/>
  <c r="Y790" i="11"/>
  <c r="W790" i="11"/>
  <c r="Q789" i="11"/>
  <c r="W789" i="11"/>
  <c r="M788" i="11"/>
  <c r="O788" i="11"/>
  <c r="S788" i="11"/>
  <c r="Q787" i="11"/>
  <c r="Z787" i="11"/>
  <c r="K787" i="11"/>
  <c r="AB786" i="11"/>
  <c r="R786" i="11"/>
  <c r="K786" i="11"/>
  <c r="T785" i="11"/>
  <c r="R785" i="11"/>
  <c r="V785" i="11"/>
  <c r="P784" i="11"/>
  <c r="V784" i="11"/>
  <c r="R784" i="11"/>
  <c r="AA783" i="11"/>
  <c r="J783" i="11"/>
  <c r="L782" i="11"/>
  <c r="Y782" i="11"/>
  <c r="W781" i="11"/>
  <c r="M781" i="11"/>
  <c r="Q781" i="11"/>
  <c r="V781" i="11"/>
  <c r="S780" i="11"/>
  <c r="Q780" i="11"/>
  <c r="AB780" i="11"/>
  <c r="U780" i="11"/>
  <c r="K779" i="11"/>
  <c r="M779" i="11"/>
  <c r="V778" i="11"/>
  <c r="X778" i="11"/>
  <c r="AB778" i="11"/>
  <c r="V776" i="11"/>
  <c r="L776" i="11"/>
  <c r="P776" i="11"/>
  <c r="N775" i="11"/>
  <c r="L775" i="11"/>
  <c r="AA775" i="11"/>
  <c r="W775" i="11"/>
  <c r="AB775" i="11"/>
  <c r="Y774" i="11"/>
  <c r="W774" i="11"/>
  <c r="Q773" i="11"/>
  <c r="S773" i="11"/>
  <c r="M772" i="11"/>
  <c r="S772" i="11"/>
  <c r="O772" i="11"/>
  <c r="Q771" i="11"/>
  <c r="Z771" i="11"/>
  <c r="K771" i="11"/>
  <c r="AB770" i="11"/>
  <c r="W770" i="11"/>
  <c r="K770" i="11"/>
  <c r="R770" i="11"/>
  <c r="T769" i="11"/>
  <c r="V769" i="11"/>
  <c r="P768" i="11"/>
  <c r="R768" i="11"/>
  <c r="V768" i="11"/>
  <c r="AA767" i="11"/>
  <c r="J767" i="11"/>
  <c r="R804" i="11"/>
  <c r="L811" i="11"/>
  <c r="X815" i="11"/>
  <c r="J824" i="11"/>
  <c r="K838" i="11"/>
  <c r="AB853" i="11"/>
  <c r="L896" i="11"/>
  <c r="L766" i="11"/>
  <c r="U766" i="11"/>
  <c r="Y766" i="11"/>
  <c r="W765" i="11"/>
  <c r="V765" i="11"/>
  <c r="S764" i="11"/>
  <c r="AB764" i="11"/>
  <c r="Q764" i="11"/>
  <c r="U764" i="11"/>
  <c r="K763" i="11"/>
  <c r="M763" i="11"/>
  <c r="V762" i="11"/>
  <c r="AB762" i="11"/>
  <c r="N761" i="11"/>
  <c r="P761" i="11"/>
  <c r="V760" i="11"/>
  <c r="L760" i="11"/>
  <c r="P760" i="11"/>
  <c r="N759" i="11"/>
  <c r="W759" i="11"/>
  <c r="AA759" i="11"/>
  <c r="Y758" i="11"/>
  <c r="W758" i="11"/>
  <c r="L758" i="11"/>
  <c r="Q757" i="11"/>
  <c r="W757" i="11"/>
  <c r="M756" i="11"/>
  <c r="O756" i="11"/>
  <c r="S756" i="11"/>
  <c r="Q755" i="11"/>
  <c r="K755" i="11"/>
  <c r="AB754" i="11"/>
  <c r="R754" i="11"/>
  <c r="W754" i="11"/>
  <c r="V754" i="11"/>
  <c r="T753" i="11"/>
  <c r="R753" i="11"/>
  <c r="P752" i="11"/>
  <c r="R752" i="11"/>
  <c r="V752" i="11"/>
  <c r="AA751" i="11"/>
  <c r="J751" i="11"/>
  <c r="N751" i="11"/>
  <c r="W749" i="11"/>
  <c r="M749" i="11"/>
  <c r="V749" i="11"/>
  <c r="S748" i="11"/>
  <c r="Q748" i="11"/>
  <c r="AB748" i="11"/>
  <c r="U748" i="11"/>
  <c r="Z747" i="11"/>
  <c r="X747" i="11"/>
  <c r="U746" i="11"/>
  <c r="N746" i="11"/>
  <c r="U745" i="11"/>
  <c r="W745" i="11"/>
  <c r="T744" i="11"/>
  <c r="K744" i="11"/>
  <c r="O744" i="11"/>
  <c r="M743" i="11"/>
  <c r="X743" i="11"/>
  <c r="K743" i="11"/>
  <c r="Z743" i="11"/>
  <c r="X742" i="11"/>
  <c r="O742" i="11"/>
  <c r="T741" i="11"/>
  <c r="M741" i="11"/>
  <c r="L740" i="11"/>
  <c r="N740" i="11"/>
  <c r="R740" i="11"/>
  <c r="R739" i="11"/>
  <c r="AA739" i="11"/>
  <c r="L739" i="11"/>
  <c r="J738" i="11"/>
  <c r="X738" i="11"/>
  <c r="L738" i="11"/>
  <c r="U737" i="11"/>
  <c r="S737" i="11"/>
  <c r="M736" i="11"/>
  <c r="S736" i="11"/>
  <c r="W736" i="11"/>
  <c r="S735" i="11"/>
  <c r="N735" i="11"/>
  <c r="X735" i="11"/>
  <c r="J734" i="11"/>
  <c r="L734" i="11"/>
  <c r="Z734" i="11"/>
  <c r="K734" i="11"/>
  <c r="V733" i="11"/>
  <c r="W733" i="11"/>
  <c r="K733" i="11"/>
  <c r="U733" i="11"/>
  <c r="M732" i="11"/>
  <c r="L732" i="11"/>
  <c r="AA731" i="11"/>
  <c r="X731" i="11"/>
  <c r="V731" i="11"/>
  <c r="R731" i="11"/>
  <c r="V730" i="11"/>
  <c r="O730" i="11"/>
  <c r="U730" i="11"/>
  <c r="S730" i="11"/>
  <c r="N729" i="11"/>
  <c r="Z729" i="11"/>
  <c r="K729" i="11"/>
  <c r="AA729" i="11"/>
  <c r="M729" i="11"/>
  <c r="Y728" i="11"/>
  <c r="K728" i="11"/>
  <c r="AB728" i="11"/>
  <c r="AA727" i="11"/>
  <c r="Z727" i="11"/>
  <c r="X727" i="11"/>
  <c r="Y727" i="11"/>
  <c r="T727" i="11"/>
  <c r="M727" i="11"/>
  <c r="S726" i="11"/>
  <c r="R726" i="11"/>
  <c r="X726" i="11"/>
  <c r="Q725" i="11"/>
  <c r="J725" i="11"/>
  <c r="N725" i="11"/>
  <c r="P725" i="11"/>
  <c r="AB724" i="11"/>
  <c r="U724" i="11"/>
  <c r="L724" i="11"/>
  <c r="Y724" i="11"/>
  <c r="X723" i="11"/>
  <c r="AA723" i="11"/>
  <c r="W723" i="11"/>
  <c r="N723" i="11"/>
  <c r="V722" i="11"/>
  <c r="S722" i="11"/>
  <c r="X722" i="11"/>
  <c r="Y722" i="11"/>
  <c r="N721" i="11"/>
  <c r="S721" i="11"/>
  <c r="M721" i="11"/>
  <c r="Z721" i="11"/>
  <c r="Y720" i="11"/>
  <c r="O720" i="11"/>
  <c r="K720" i="11"/>
  <c r="X720" i="11"/>
  <c r="AA719" i="11"/>
  <c r="K719" i="11"/>
  <c r="U719" i="11"/>
  <c r="Q719" i="11"/>
  <c r="S718" i="11"/>
  <c r="V718" i="11"/>
  <c r="AB718" i="11"/>
  <c r="Q717" i="11"/>
  <c r="N717" i="11"/>
  <c r="T717" i="11"/>
  <c r="AB716" i="11"/>
  <c r="Y716" i="11"/>
  <c r="N716" i="11"/>
  <c r="U716" i="11"/>
  <c r="Z716" i="11"/>
  <c r="X715" i="11"/>
  <c r="N715" i="11"/>
  <c r="AA715" i="11"/>
  <c r="V714" i="11"/>
  <c r="Y714" i="11"/>
  <c r="O714" i="11"/>
  <c r="U714" i="11"/>
  <c r="N713" i="11"/>
  <c r="Q713" i="11"/>
  <c r="M713" i="11"/>
  <c r="K713" i="11"/>
  <c r="Y712" i="11"/>
  <c r="AB712" i="11"/>
  <c r="O712" i="11"/>
  <c r="AA711" i="11"/>
  <c r="X711" i="11"/>
  <c r="M711" i="11"/>
  <c r="Z711" i="11"/>
  <c r="K711" i="11"/>
  <c r="S710" i="11"/>
  <c r="X710" i="11"/>
  <c r="T710" i="11"/>
  <c r="Q709" i="11"/>
  <c r="T709" i="11"/>
  <c r="N709" i="11"/>
  <c r="AB708" i="11"/>
  <c r="L708" i="11"/>
  <c r="Y708" i="11"/>
  <c r="V708" i="11"/>
  <c r="AA708" i="11"/>
  <c r="X707" i="11"/>
  <c r="AA707" i="11"/>
  <c r="J707" i="11"/>
  <c r="V706" i="11"/>
  <c r="S706" i="11"/>
  <c r="X706" i="11"/>
  <c r="O706" i="11"/>
  <c r="N705" i="11"/>
  <c r="S705" i="11"/>
  <c r="Q705" i="11"/>
  <c r="M705" i="11"/>
  <c r="Y704" i="11"/>
  <c r="O704" i="11"/>
  <c r="X704" i="11"/>
  <c r="AA703" i="11"/>
  <c r="K703" i="11"/>
  <c r="Z703" i="11"/>
  <c r="X703" i="11"/>
  <c r="S702" i="11"/>
  <c r="V702" i="11"/>
  <c r="P702" i="11"/>
  <c r="R702" i="11"/>
  <c r="Q701" i="11"/>
  <c r="N701" i="11"/>
  <c r="P701" i="11"/>
  <c r="AB700" i="11"/>
  <c r="Y700" i="11"/>
  <c r="N700" i="11"/>
  <c r="Z700" i="11"/>
  <c r="U700" i="11"/>
  <c r="X699" i="11"/>
  <c r="N699" i="11"/>
  <c r="W699" i="11"/>
  <c r="V698" i="11"/>
  <c r="Y698" i="11"/>
  <c r="S698" i="11"/>
  <c r="P698" i="11"/>
  <c r="N697" i="11"/>
  <c r="Q697" i="11"/>
  <c r="Z697" i="11"/>
  <c r="Y696" i="11"/>
  <c r="AB696" i="11"/>
  <c r="X696" i="11"/>
  <c r="O696" i="11"/>
  <c r="AA695" i="11"/>
  <c r="X695" i="11"/>
  <c r="M695" i="11"/>
  <c r="K695" i="11"/>
  <c r="Y695" i="11"/>
  <c r="S694" i="11"/>
  <c r="X694" i="11"/>
  <c r="R694" i="11"/>
  <c r="Q693" i="11"/>
  <c r="T693" i="11"/>
  <c r="P693" i="11"/>
  <c r="J693" i="11"/>
  <c r="AB692" i="11"/>
  <c r="L692" i="11"/>
  <c r="J692" i="11"/>
  <c r="V692" i="11"/>
  <c r="X691" i="11"/>
  <c r="AA691" i="11"/>
  <c r="J691" i="11"/>
  <c r="V690" i="11"/>
  <c r="S690" i="11"/>
  <c r="X690" i="11"/>
  <c r="Y690" i="11"/>
  <c r="N689" i="11"/>
  <c r="S689" i="11"/>
  <c r="Z689" i="11"/>
  <c r="O689" i="11"/>
  <c r="Y688" i="11"/>
  <c r="O688" i="11"/>
  <c r="AB688" i="11"/>
  <c r="AA687" i="11"/>
  <c r="K687" i="11"/>
  <c r="T687" i="11"/>
  <c r="Z687" i="11"/>
  <c r="S686" i="11"/>
  <c r="V686" i="11"/>
  <c r="R686" i="11"/>
  <c r="AB686" i="11"/>
  <c r="Q685" i="11"/>
  <c r="N685" i="11"/>
  <c r="T685" i="11"/>
  <c r="AB684" i="11"/>
  <c r="Y684" i="11"/>
  <c r="N684" i="11"/>
  <c r="AA684" i="11"/>
  <c r="L684" i="11"/>
  <c r="X683" i="11"/>
  <c r="N683" i="11"/>
  <c r="J683" i="11"/>
  <c r="V682" i="11"/>
  <c r="Y682" i="11"/>
  <c r="P682" i="11"/>
  <c r="S682" i="11"/>
  <c r="N681" i="11"/>
  <c r="Q681" i="11"/>
  <c r="K681" i="11"/>
  <c r="M681" i="11"/>
  <c r="Y680" i="11"/>
  <c r="AB680" i="11"/>
  <c r="K680" i="11"/>
  <c r="AA679" i="11"/>
  <c r="X679" i="11"/>
  <c r="M679" i="11"/>
  <c r="T679" i="11"/>
  <c r="S678" i="11"/>
  <c r="X678" i="11"/>
  <c r="V678" i="11"/>
  <c r="R678" i="11"/>
  <c r="Q677" i="11"/>
  <c r="T677" i="11"/>
  <c r="J677" i="11"/>
  <c r="AB676" i="11"/>
  <c r="L676" i="11"/>
  <c r="AA676" i="11"/>
  <c r="Y676" i="11"/>
  <c r="X675" i="11"/>
  <c r="AA675" i="11"/>
  <c r="N675" i="11"/>
  <c r="W675" i="11"/>
  <c r="V674" i="11"/>
  <c r="S674" i="11"/>
  <c r="X674" i="11"/>
  <c r="U674" i="11"/>
  <c r="N673" i="11"/>
  <c r="S673" i="11"/>
  <c r="O673" i="11"/>
  <c r="Z673" i="11"/>
  <c r="Y672" i="11"/>
  <c r="O672" i="11"/>
  <c r="X672" i="11"/>
  <c r="AA671" i="11"/>
  <c r="K671" i="11"/>
  <c r="X671" i="11"/>
  <c r="Q671" i="11"/>
  <c r="U671" i="11"/>
  <c r="S670" i="11"/>
  <c r="V670" i="11"/>
  <c r="Q669" i="11"/>
  <c r="N669" i="11"/>
  <c r="J669" i="11"/>
  <c r="T669" i="11"/>
  <c r="AB668" i="11"/>
  <c r="Y668" i="11"/>
  <c r="N668" i="11"/>
  <c r="L668" i="11"/>
  <c r="J668" i="11"/>
  <c r="X667" i="11"/>
  <c r="N667" i="11"/>
  <c r="W667" i="11"/>
  <c r="V666" i="11"/>
  <c r="Y666" i="11"/>
  <c r="U666" i="11"/>
  <c r="O666" i="11"/>
  <c r="N665" i="11"/>
  <c r="Q665" i="11"/>
  <c r="AA665" i="11"/>
  <c r="K665" i="11"/>
  <c r="Y664" i="11"/>
  <c r="AB664" i="11"/>
  <c r="K664" i="11"/>
  <c r="AA663" i="11"/>
  <c r="X663" i="11"/>
  <c r="M663" i="11"/>
  <c r="Y663" i="11"/>
  <c r="K663" i="11"/>
  <c r="S662" i="11"/>
  <c r="X662" i="11"/>
  <c r="T662" i="11"/>
  <c r="Q661" i="11"/>
  <c r="T661" i="11"/>
  <c r="N661" i="11"/>
  <c r="AB660" i="11"/>
  <c r="T660" i="11"/>
  <c r="Z660" i="11"/>
  <c r="U660" i="11"/>
  <c r="J660" i="11"/>
  <c r="L660" i="11"/>
  <c r="P659" i="11"/>
  <c r="L659" i="11"/>
  <c r="R659" i="11"/>
  <c r="O659" i="11"/>
  <c r="Y659" i="11"/>
  <c r="X659" i="11"/>
  <c r="M659" i="11"/>
  <c r="AA658" i="11"/>
  <c r="W658" i="11"/>
  <c r="J658" i="11"/>
  <c r="L658" i="11"/>
  <c r="Y658" i="11"/>
  <c r="M658" i="11"/>
  <c r="V657" i="11"/>
  <c r="U657" i="11"/>
  <c r="W657" i="11"/>
  <c r="R657" i="11"/>
  <c r="T657" i="11"/>
  <c r="Q657" i="11"/>
  <c r="Q656" i="11"/>
  <c r="M656" i="11"/>
  <c r="S656" i="11"/>
  <c r="AB656" i="11"/>
  <c r="J656" i="11"/>
  <c r="Y656" i="11"/>
  <c r="V656" i="11"/>
  <c r="P655" i="11"/>
  <c r="AB655" i="11"/>
  <c r="O655" i="11"/>
  <c r="Y655" i="11"/>
  <c r="AA655" i="11"/>
  <c r="U655" i="11"/>
  <c r="R655" i="11"/>
  <c r="AA654" i="11"/>
  <c r="Z654" i="11"/>
  <c r="M654" i="11"/>
  <c r="J654" i="11"/>
  <c r="T654" i="11"/>
  <c r="V654" i="11"/>
  <c r="V653" i="11"/>
  <c r="R653" i="11"/>
  <c r="X653" i="11"/>
  <c r="W653" i="11"/>
  <c r="T653" i="11"/>
  <c r="N653" i="11"/>
  <c r="O653" i="11"/>
  <c r="Q652" i="11"/>
  <c r="P652" i="11"/>
  <c r="R652" i="11"/>
  <c r="M652" i="11"/>
  <c r="O652" i="11"/>
  <c r="S652" i="11"/>
  <c r="P651" i="11"/>
  <c r="L651" i="11"/>
  <c r="R651" i="11"/>
  <c r="AA651" i="11"/>
  <c r="U651" i="11"/>
  <c r="O651" i="11"/>
  <c r="AA650" i="11"/>
  <c r="W650" i="11"/>
  <c r="J650" i="11"/>
  <c r="T650" i="11"/>
  <c r="V650" i="11"/>
  <c r="P650" i="11"/>
  <c r="S650" i="11"/>
  <c r="AB650" i="11"/>
  <c r="Z649" i="11"/>
  <c r="N649" i="11"/>
  <c r="AB649" i="11"/>
  <c r="O649" i="11"/>
  <c r="U649" i="11"/>
  <c r="L649" i="11"/>
  <c r="Q649" i="11"/>
  <c r="W649" i="11"/>
  <c r="U648" i="11"/>
  <c r="Y648" i="11"/>
  <c r="T648" i="11"/>
  <c r="Q648" i="11"/>
  <c r="L648" i="11"/>
  <c r="R648" i="11"/>
  <c r="P648" i="11"/>
  <c r="N648" i="11"/>
  <c r="T647" i="11"/>
  <c r="AB647" i="11"/>
  <c r="AA647" i="11"/>
  <c r="V647" i="11"/>
  <c r="Q647" i="11"/>
  <c r="P647" i="11"/>
  <c r="K647" i="11"/>
  <c r="M647" i="11"/>
  <c r="O646" i="11"/>
  <c r="S646" i="11"/>
  <c r="N646" i="11"/>
  <c r="M646" i="11"/>
  <c r="L646" i="11"/>
  <c r="Z646" i="11"/>
  <c r="Q646" i="11"/>
  <c r="Z645" i="11"/>
  <c r="Y645" i="11"/>
  <c r="X645" i="11"/>
  <c r="K645" i="11"/>
  <c r="V645" i="11"/>
  <c r="Q645" i="11"/>
  <c r="AA645" i="11"/>
  <c r="U644" i="11"/>
  <c r="Q644" i="11"/>
  <c r="P644" i="11"/>
  <c r="O644" i="11"/>
  <c r="R644" i="11"/>
  <c r="M644" i="11"/>
  <c r="W644" i="11"/>
  <c r="J644" i="11"/>
  <c r="T643" i="11"/>
  <c r="L643" i="11"/>
  <c r="K643" i="11"/>
  <c r="Q643" i="11"/>
  <c r="AA643" i="11"/>
  <c r="R643" i="11"/>
  <c r="O642" i="11"/>
  <c r="W642" i="11"/>
  <c r="V642" i="11"/>
  <c r="Q642" i="11"/>
  <c r="L642" i="11"/>
  <c r="AA642" i="11"/>
  <c r="N642" i="11"/>
  <c r="T642" i="11"/>
  <c r="Z641" i="11"/>
  <c r="N641" i="11"/>
  <c r="AB641" i="11"/>
  <c r="W641" i="11"/>
  <c r="R641" i="11"/>
  <c r="X641" i="11"/>
  <c r="K641" i="11"/>
  <c r="Y640" i="11"/>
  <c r="AB640" i="11"/>
  <c r="L640" i="11"/>
  <c r="O640" i="11"/>
  <c r="V640" i="11"/>
  <c r="M640" i="11"/>
  <c r="AA640" i="11"/>
  <c r="Z640" i="11"/>
  <c r="X639" i="11"/>
  <c r="AA639" i="11"/>
  <c r="K639" i="11"/>
  <c r="N639" i="11"/>
  <c r="U639" i="11"/>
  <c r="AB639" i="11"/>
  <c r="W639" i="11"/>
  <c r="V639" i="11"/>
  <c r="Y639" i="11"/>
  <c r="S638" i="11"/>
  <c r="V638" i="11"/>
  <c r="Y638" i="11"/>
  <c r="P638" i="11"/>
  <c r="T638" i="11"/>
  <c r="O638" i="11"/>
  <c r="N638" i="11"/>
  <c r="M638" i="11"/>
  <c r="N637" i="11"/>
  <c r="Q637" i="11"/>
  <c r="T637" i="11"/>
  <c r="O637" i="11"/>
  <c r="Z637" i="11"/>
  <c r="Y637" i="11"/>
  <c r="X637" i="11"/>
  <c r="AA637" i="11"/>
  <c r="Y636" i="11"/>
  <c r="AB636" i="11"/>
  <c r="L636" i="11"/>
  <c r="O636" i="11"/>
  <c r="N636" i="11"/>
  <c r="Q636" i="11"/>
  <c r="P636" i="11"/>
  <c r="K636" i="11"/>
  <c r="J636" i="11"/>
  <c r="X635" i="11"/>
  <c r="AA635" i="11"/>
  <c r="K635" i="11"/>
  <c r="N635" i="11"/>
  <c r="Q635" i="11"/>
  <c r="L635" i="11"/>
  <c r="Z635" i="11"/>
  <c r="Y635" i="11"/>
  <c r="S634" i="11"/>
  <c r="V634" i="11"/>
  <c r="Y634" i="11"/>
  <c r="AB634" i="11"/>
  <c r="P634" i="11"/>
  <c r="W634" i="11"/>
  <c r="R634" i="11"/>
  <c r="Q634" i="11"/>
  <c r="T634" i="11"/>
  <c r="N633" i="11"/>
  <c r="Q633" i="11"/>
  <c r="T633" i="11"/>
  <c r="AA633" i="11"/>
  <c r="J633" i="11"/>
  <c r="AB633" i="11"/>
  <c r="O633" i="11"/>
  <c r="Y632" i="11"/>
  <c r="AB632" i="11"/>
  <c r="L632" i="11"/>
  <c r="O632" i="11"/>
  <c r="Z632" i="11"/>
  <c r="U632" i="11"/>
  <c r="T632" i="11"/>
  <c r="S632" i="11"/>
  <c r="J632" i="11"/>
  <c r="X631" i="11"/>
  <c r="AA631" i="11"/>
  <c r="K631" i="11"/>
  <c r="N631" i="11"/>
  <c r="M631" i="11"/>
  <c r="P631" i="11"/>
  <c r="O631" i="11"/>
  <c r="J631" i="11"/>
  <c r="S630" i="11"/>
  <c r="V630" i="11"/>
  <c r="Y630" i="11"/>
  <c r="X630" i="11"/>
  <c r="L630" i="11"/>
  <c r="AA630" i="11"/>
  <c r="Z630" i="11"/>
  <c r="U630" i="11"/>
  <c r="P630" i="11"/>
  <c r="N629" i="11"/>
  <c r="Q629" i="11"/>
  <c r="T629" i="11"/>
  <c r="K629" i="11"/>
  <c r="R629" i="11"/>
  <c r="M629" i="11"/>
  <c r="L629" i="11"/>
  <c r="O629" i="11"/>
  <c r="Y628" i="11"/>
  <c r="AB628" i="11"/>
  <c r="L628" i="11"/>
  <c r="O628" i="11"/>
  <c r="J628" i="11"/>
  <c r="X628" i="11"/>
  <c r="W628" i="11"/>
  <c r="Z628" i="11"/>
  <c r="X627" i="11"/>
  <c r="AA627" i="11"/>
  <c r="K627" i="11"/>
  <c r="N627" i="11"/>
  <c r="Y627" i="11"/>
  <c r="T627" i="11"/>
  <c r="S627" i="11"/>
  <c r="R627" i="11"/>
  <c r="U627" i="11"/>
  <c r="S626" i="11"/>
  <c r="V626" i="11"/>
  <c r="Y626" i="11"/>
  <c r="T626" i="11"/>
  <c r="X626" i="11"/>
  <c r="K626" i="11"/>
  <c r="J626" i="11"/>
  <c r="P626" i="11"/>
  <c r="N625" i="11"/>
  <c r="Q625" i="11"/>
  <c r="T625" i="11"/>
  <c r="S625" i="11"/>
  <c r="V625" i="11"/>
  <c r="U625" i="11"/>
  <c r="P625" i="11"/>
  <c r="AA625" i="11"/>
  <c r="Y624" i="11"/>
  <c r="AB624" i="11"/>
  <c r="L624" i="11"/>
  <c r="O624" i="11"/>
  <c r="V624" i="11"/>
  <c r="M624" i="11"/>
  <c r="AA624" i="11"/>
  <c r="Z624" i="11"/>
  <c r="X623" i="11"/>
  <c r="AA623" i="11"/>
  <c r="K623" i="11"/>
  <c r="N623" i="11"/>
  <c r="U623" i="11"/>
  <c r="AB623" i="11"/>
  <c r="W623" i="11"/>
  <c r="V623" i="11"/>
  <c r="Y623" i="11"/>
  <c r="S622" i="11"/>
  <c r="V622" i="11"/>
  <c r="Y622" i="11"/>
  <c r="P622" i="11"/>
  <c r="T622" i="11"/>
  <c r="O622" i="11"/>
  <c r="N622" i="11"/>
  <c r="M622" i="11"/>
  <c r="N621" i="11"/>
  <c r="Q621" i="11"/>
  <c r="T621" i="11"/>
  <c r="O621" i="11"/>
  <c r="Z621" i="11"/>
  <c r="Y621" i="11"/>
  <c r="X621" i="11"/>
  <c r="AA621" i="11"/>
  <c r="Y620" i="11"/>
  <c r="AB620" i="11"/>
  <c r="L620" i="11"/>
  <c r="O620" i="11"/>
  <c r="N620" i="11"/>
  <c r="Q620" i="11"/>
  <c r="P620" i="11"/>
  <c r="K620" i="11"/>
  <c r="J620" i="11"/>
  <c r="X619" i="11"/>
  <c r="AA619" i="11"/>
  <c r="K619" i="11"/>
  <c r="N619" i="11"/>
  <c r="Q619" i="11"/>
  <c r="L619" i="11"/>
  <c r="Z619" i="11"/>
  <c r="Y619" i="11"/>
  <c r="S618" i="11"/>
  <c r="V618" i="11"/>
  <c r="Y618" i="11"/>
  <c r="AB618" i="11"/>
  <c r="P618" i="11"/>
  <c r="W618" i="11"/>
  <c r="R618" i="11"/>
  <c r="Q618" i="11"/>
  <c r="T618" i="11"/>
  <c r="N617" i="11"/>
  <c r="Q617" i="11"/>
  <c r="T617" i="11"/>
  <c r="L617" i="11"/>
  <c r="J617" i="11"/>
  <c r="AB617" i="11"/>
  <c r="AA617" i="11"/>
  <c r="Y616" i="11"/>
  <c r="X616" i="11"/>
  <c r="R616" i="11"/>
  <c r="K616" i="11"/>
  <c r="AA616" i="11"/>
  <c r="U616" i="11"/>
  <c r="P616" i="11"/>
  <c r="O616" i="11"/>
  <c r="S616" i="11"/>
  <c r="W615" i="11"/>
  <c r="Z615" i="11"/>
  <c r="J615" i="11"/>
  <c r="M615" i="11"/>
  <c r="T615" i="11"/>
  <c r="O615" i="11"/>
  <c r="N615" i="11"/>
  <c r="AB615" i="11"/>
  <c r="R614" i="11"/>
  <c r="U614" i="11"/>
  <c r="X614" i="11"/>
  <c r="O614" i="11"/>
  <c r="S614" i="11"/>
  <c r="Z614" i="11"/>
  <c r="Y614" i="11"/>
  <c r="T614" i="11"/>
  <c r="K614" i="11"/>
  <c r="M613" i="11"/>
  <c r="P613" i="11"/>
  <c r="S613" i="11"/>
  <c r="N613" i="11"/>
  <c r="Q613" i="11"/>
  <c r="L613" i="11"/>
  <c r="K613" i="11"/>
  <c r="V613" i="11"/>
  <c r="AB612" i="11"/>
  <c r="L612" i="11"/>
  <c r="O612" i="11"/>
  <c r="R612" i="11"/>
  <c r="Q612" i="11"/>
  <c r="AA612" i="11"/>
  <c r="Z612" i="11"/>
  <c r="U612" i="11"/>
  <c r="W611" i="11"/>
  <c r="Z611" i="11"/>
  <c r="J611" i="11"/>
  <c r="M611" i="11"/>
  <c r="L611" i="11"/>
  <c r="S611" i="11"/>
  <c r="R611" i="11"/>
  <c r="Q611" i="11"/>
  <c r="AB611" i="11"/>
  <c r="R610" i="11"/>
  <c r="U610" i="11"/>
  <c r="X610" i="11"/>
  <c r="AA610" i="11"/>
  <c r="O610" i="11"/>
  <c r="J610" i="11"/>
  <c r="AB610" i="11"/>
  <c r="K610" i="11"/>
  <c r="M609" i="11"/>
  <c r="P609" i="11"/>
  <c r="S609" i="11"/>
  <c r="Z609" i="11"/>
  <c r="U609" i="11"/>
  <c r="T609" i="11"/>
  <c r="O609" i="11"/>
  <c r="V609" i="11"/>
  <c r="AB608" i="11"/>
  <c r="L608" i="11"/>
  <c r="O608" i="11"/>
  <c r="R608" i="11"/>
  <c r="M608" i="11"/>
  <c r="P608" i="11"/>
  <c r="K608" i="11"/>
  <c r="J608" i="11"/>
  <c r="W607" i="11"/>
  <c r="Z607" i="11"/>
  <c r="J607" i="11"/>
  <c r="M607" i="11"/>
  <c r="L607" i="11"/>
  <c r="AA607" i="11"/>
  <c r="V607" i="11"/>
  <c r="U607" i="11"/>
  <c r="AB607" i="11"/>
  <c r="R606" i="11"/>
  <c r="U606" i="11"/>
  <c r="X606" i="11"/>
  <c r="W606" i="11"/>
  <c r="K606" i="11"/>
  <c r="N606" i="11"/>
  <c r="M606" i="11"/>
  <c r="L606" i="11"/>
  <c r="M605" i="11"/>
  <c r="P605" i="11"/>
  <c r="S605" i="11"/>
  <c r="J605" i="11"/>
  <c r="Y605" i="11"/>
  <c r="X605" i="11"/>
  <c r="W605" i="11"/>
  <c r="V605" i="11"/>
  <c r="AB604" i="11"/>
  <c r="L604" i="11"/>
  <c r="O604" i="11"/>
  <c r="R604" i="11"/>
  <c r="Y604" i="11"/>
  <c r="T604" i="11"/>
  <c r="S604" i="11"/>
  <c r="N604" i="11"/>
  <c r="Q604" i="11"/>
  <c r="W603" i="11"/>
  <c r="Z603" i="11"/>
  <c r="J603" i="11"/>
  <c r="M603" i="11"/>
  <c r="X603" i="11"/>
  <c r="K603" i="11"/>
  <c r="Y603" i="11"/>
  <c r="AB603" i="11"/>
  <c r="R602" i="11"/>
  <c r="U602" i="11"/>
  <c r="X602" i="11"/>
  <c r="S602" i="11"/>
  <c r="W602" i="11"/>
  <c r="V602" i="11"/>
  <c r="Q602" i="11"/>
  <c r="P602" i="11"/>
  <c r="K602" i="11"/>
  <c r="M601" i="11"/>
  <c r="AB601" i="11"/>
  <c r="L601" i="11"/>
  <c r="O601" i="11"/>
  <c r="N601" i="11"/>
  <c r="X600" i="11"/>
  <c r="AA600" i="11"/>
  <c r="K600" i="11"/>
  <c r="N600" i="11"/>
  <c r="Q600" i="11"/>
  <c r="S599" i="11"/>
  <c r="V599" i="11"/>
  <c r="Y599" i="11"/>
  <c r="AB599" i="11"/>
  <c r="P599" i="11"/>
  <c r="N598" i="11"/>
  <c r="Q598" i="11"/>
  <c r="T598" i="11"/>
  <c r="AA598" i="11"/>
  <c r="Y597" i="11"/>
  <c r="AB597" i="11"/>
  <c r="L597" i="11"/>
  <c r="O597" i="11"/>
  <c r="Z597" i="11"/>
  <c r="X596" i="11"/>
  <c r="AA596" i="11"/>
  <c r="K596" i="11"/>
  <c r="N596" i="11"/>
  <c r="M596" i="11"/>
  <c r="S595" i="11"/>
  <c r="V595" i="11"/>
  <c r="Y595" i="11"/>
  <c r="X595" i="11"/>
  <c r="L595" i="11"/>
  <c r="N594" i="11"/>
  <c r="Q594" i="11"/>
  <c r="T594" i="11"/>
  <c r="K594" i="11"/>
  <c r="Y593" i="11"/>
  <c r="AB593" i="11"/>
  <c r="L593" i="11"/>
  <c r="O593" i="11"/>
  <c r="J593" i="11"/>
  <c r="X592" i="11"/>
  <c r="AA592" i="11"/>
  <c r="K592" i="11"/>
  <c r="N592" i="11"/>
  <c r="Y592" i="11"/>
  <c r="S591" i="11"/>
  <c r="V591" i="11"/>
  <c r="Y591" i="11"/>
  <c r="T591" i="11"/>
  <c r="X591" i="11"/>
  <c r="N590" i="11"/>
  <c r="Q590" i="11"/>
  <c r="T590" i="11"/>
  <c r="S590" i="11"/>
  <c r="Y589" i="11"/>
  <c r="AB589" i="11"/>
  <c r="L589" i="11"/>
  <c r="O589" i="11"/>
  <c r="V589" i="11"/>
  <c r="X588" i="11"/>
  <c r="AA588" i="11"/>
  <c r="K588" i="11"/>
  <c r="N588" i="11"/>
  <c r="U588" i="11"/>
  <c r="S587" i="11"/>
  <c r="V587" i="11"/>
  <c r="Y587" i="11"/>
  <c r="P587" i="11"/>
  <c r="T587" i="11"/>
  <c r="N586" i="11"/>
  <c r="Q586" i="11"/>
  <c r="T586" i="11"/>
  <c r="O586" i="11"/>
  <c r="Y585" i="11"/>
  <c r="AB585" i="11"/>
  <c r="L585" i="11"/>
  <c r="O585" i="11"/>
  <c r="N585" i="11"/>
  <c r="X584" i="11"/>
  <c r="AA584" i="11"/>
  <c r="K584" i="11"/>
  <c r="N584" i="11"/>
  <c r="Q584" i="11"/>
  <c r="S583" i="11"/>
  <c r="V583" i="11"/>
  <c r="Y583" i="11"/>
  <c r="AB583" i="11"/>
  <c r="P583" i="11"/>
  <c r="N582" i="11"/>
  <c r="Q582" i="11"/>
  <c r="T582" i="11"/>
  <c r="AA582" i="11"/>
  <c r="Y581" i="11"/>
  <c r="AB581" i="11"/>
  <c r="L581" i="11"/>
  <c r="O581" i="11"/>
  <c r="Z581" i="11"/>
  <c r="X580" i="11"/>
  <c r="AA580" i="11"/>
  <c r="K580" i="11"/>
  <c r="N580" i="11"/>
  <c r="M580" i="11"/>
  <c r="S579" i="11"/>
  <c r="V579" i="11"/>
  <c r="Y579" i="11"/>
  <c r="X579" i="11"/>
  <c r="L579" i="11"/>
  <c r="N578" i="11"/>
  <c r="Q578" i="11"/>
  <c r="T578" i="11"/>
  <c r="K578" i="11"/>
  <c r="Y577" i="11"/>
  <c r="AB577" i="11"/>
  <c r="L577" i="11"/>
  <c r="O577" i="11"/>
  <c r="J577" i="11"/>
  <c r="X576" i="11"/>
  <c r="AA576" i="11"/>
  <c r="K576" i="11"/>
  <c r="N576" i="11"/>
  <c r="Y576" i="11"/>
  <c r="S575" i="11"/>
  <c r="V575" i="11"/>
  <c r="Y575" i="11"/>
  <c r="T575" i="11"/>
  <c r="X575" i="11"/>
  <c r="N574" i="11"/>
  <c r="Q574" i="11"/>
  <c r="T574" i="11"/>
  <c r="S574" i="11"/>
  <c r="Y573" i="11"/>
  <c r="AB573" i="11"/>
  <c r="L573" i="11"/>
  <c r="O573" i="11"/>
  <c r="V573" i="11"/>
  <c r="X572" i="11"/>
  <c r="AA572" i="11"/>
  <c r="K572" i="11"/>
  <c r="N572" i="11"/>
  <c r="U572" i="11"/>
  <c r="S571" i="11"/>
  <c r="V571" i="11"/>
  <c r="Y571" i="11"/>
  <c r="P571" i="11"/>
  <c r="T571" i="11"/>
  <c r="N570" i="11"/>
  <c r="Q570" i="11"/>
  <c r="T570" i="11"/>
  <c r="O570" i="11"/>
  <c r="Y569" i="11"/>
  <c r="AB569" i="11"/>
  <c r="L569" i="11"/>
  <c r="O569" i="11"/>
  <c r="N569" i="11"/>
  <c r="X568" i="11"/>
  <c r="AA568" i="11"/>
  <c r="K568" i="11"/>
  <c r="N568" i="11"/>
  <c r="Q568" i="11"/>
  <c r="S567" i="11"/>
  <c r="V567" i="11"/>
  <c r="Y567" i="11"/>
  <c r="AB567" i="11"/>
  <c r="P567" i="11"/>
  <c r="N566" i="11"/>
  <c r="Q566" i="11"/>
  <c r="T566" i="11"/>
  <c r="AA566" i="11"/>
  <c r="Y565" i="11"/>
  <c r="AB565" i="11"/>
  <c r="L565" i="11"/>
  <c r="O565" i="11"/>
  <c r="Z565" i="11"/>
  <c r="X564" i="11"/>
  <c r="AA564" i="11"/>
  <c r="K564" i="11"/>
  <c r="N564" i="11"/>
  <c r="M564" i="11"/>
  <c r="S563" i="11"/>
  <c r="V563" i="11"/>
  <c r="Y563" i="11"/>
  <c r="X563" i="11"/>
  <c r="L563" i="11"/>
  <c r="N562" i="11"/>
  <c r="Q562" i="11"/>
  <c r="T562" i="11"/>
  <c r="K562" i="11"/>
  <c r="Y561" i="11"/>
  <c r="AB561" i="11"/>
  <c r="L561" i="11"/>
  <c r="O561" i="11"/>
  <c r="J561" i="11"/>
  <c r="X560" i="11"/>
  <c r="AA560" i="11"/>
  <c r="K560" i="11"/>
  <c r="N560" i="11"/>
  <c r="Y560" i="11"/>
  <c r="S559" i="11"/>
  <c r="V559" i="11"/>
  <c r="Y559" i="11"/>
  <c r="T559" i="11"/>
  <c r="X559" i="11"/>
  <c r="N558" i="11"/>
  <c r="Q558" i="11"/>
  <c r="T558" i="11"/>
  <c r="S558" i="11"/>
  <c r="Y557" i="11"/>
  <c r="AB557" i="11"/>
  <c r="L557" i="11"/>
  <c r="O557" i="11"/>
  <c r="V557" i="11"/>
  <c r="X556" i="11"/>
  <c r="AA556" i="11"/>
  <c r="K556" i="11"/>
  <c r="N556" i="11"/>
  <c r="U556" i="11"/>
  <c r="S555" i="11"/>
  <c r="V555" i="11"/>
  <c r="Y555" i="11"/>
  <c r="P555" i="11"/>
  <c r="T555" i="11"/>
  <c r="N554" i="11"/>
  <c r="Q554" i="11"/>
  <c r="T554" i="11"/>
  <c r="O554" i="11"/>
  <c r="Y553" i="11"/>
  <c r="AB553" i="11"/>
  <c r="L553" i="11"/>
  <c r="O553" i="11"/>
  <c r="N553" i="11"/>
  <c r="X552" i="11"/>
  <c r="AA552" i="11"/>
  <c r="K552" i="11"/>
  <c r="N552" i="11"/>
  <c r="Q552" i="11"/>
  <c r="S551" i="11"/>
  <c r="V551" i="11"/>
  <c r="Y551" i="11"/>
  <c r="AB551" i="11"/>
  <c r="P551" i="11"/>
  <c r="N550" i="11"/>
  <c r="Q550" i="11"/>
  <c r="T550" i="11"/>
  <c r="AA550" i="11"/>
  <c r="Y549" i="11"/>
  <c r="AB549" i="11"/>
  <c r="L549" i="11"/>
  <c r="O549" i="11"/>
  <c r="Z549" i="11"/>
  <c r="X548" i="11"/>
  <c r="AA548" i="11"/>
  <c r="K548" i="11"/>
  <c r="N548" i="11"/>
  <c r="M548" i="11"/>
  <c r="S547" i="11"/>
  <c r="V547" i="11"/>
  <c r="Y547" i="11"/>
  <c r="X547" i="11"/>
  <c r="AB547" i="11"/>
  <c r="N546" i="11"/>
  <c r="Q546" i="11"/>
  <c r="T546" i="11"/>
  <c r="K546" i="11"/>
  <c r="Y545" i="11"/>
  <c r="AB545" i="11"/>
  <c r="L545" i="11"/>
  <c r="O545" i="11"/>
  <c r="J545" i="11"/>
  <c r="X544" i="11"/>
  <c r="AA544" i="11"/>
  <c r="K544" i="11"/>
  <c r="N544" i="11"/>
  <c r="Y544" i="11"/>
  <c r="S543" i="11"/>
  <c r="V543" i="11"/>
  <c r="Y543" i="11"/>
  <c r="T543" i="11"/>
  <c r="X543" i="11"/>
  <c r="N542" i="11"/>
  <c r="Q542" i="11"/>
  <c r="T542" i="11"/>
  <c r="S542" i="11"/>
  <c r="Y541" i="11"/>
  <c r="AB541" i="11"/>
  <c r="L541" i="11"/>
  <c r="O541" i="11"/>
  <c r="V541" i="11"/>
  <c r="X540" i="11"/>
  <c r="AA540" i="11"/>
  <c r="K540" i="11"/>
  <c r="N540" i="11"/>
  <c r="U540" i="11"/>
  <c r="S539" i="11"/>
  <c r="V539" i="11"/>
  <c r="Y539" i="11"/>
  <c r="P539" i="11"/>
  <c r="T539" i="11"/>
  <c r="N538" i="11"/>
  <c r="Q538" i="11"/>
  <c r="T538" i="11"/>
  <c r="O538" i="11"/>
  <c r="Y537" i="11"/>
  <c r="AB537" i="11"/>
  <c r="L537" i="11"/>
  <c r="O537" i="11"/>
  <c r="N537" i="11"/>
  <c r="X536" i="11"/>
  <c r="AA536" i="11"/>
  <c r="K536" i="11"/>
  <c r="N536" i="11"/>
  <c r="Q536" i="11"/>
  <c r="S535" i="11"/>
  <c r="V535" i="11"/>
  <c r="Y535" i="11"/>
  <c r="AB535" i="11"/>
  <c r="P535" i="11"/>
  <c r="N534" i="11"/>
  <c r="Q534" i="11"/>
  <c r="T534" i="11"/>
  <c r="AA534" i="11"/>
  <c r="Y533" i="11"/>
  <c r="AB533" i="11"/>
  <c r="L533" i="11"/>
  <c r="O533" i="11"/>
  <c r="Z533" i="11"/>
  <c r="X532" i="11"/>
  <c r="AA532" i="11"/>
  <c r="K532" i="11"/>
  <c r="N532" i="11"/>
  <c r="M532" i="11"/>
  <c r="S531" i="11"/>
  <c r="V531" i="11"/>
  <c r="Y531" i="11"/>
  <c r="X531" i="11"/>
  <c r="AB531" i="11"/>
  <c r="N530" i="11"/>
  <c r="Q530" i="11"/>
  <c r="T530" i="11"/>
  <c r="K530" i="11"/>
  <c r="Y529" i="11"/>
  <c r="AB529" i="11"/>
  <c r="L529" i="11"/>
  <c r="O529" i="11"/>
  <c r="J529" i="11"/>
  <c r="X528" i="11"/>
  <c r="AA528" i="11"/>
  <c r="K528" i="11"/>
  <c r="N528" i="11"/>
  <c r="Y528" i="11"/>
  <c r="S527" i="11"/>
  <c r="V527" i="11"/>
  <c r="Y527" i="11"/>
  <c r="T527" i="11"/>
  <c r="X527" i="11"/>
  <c r="N526" i="11"/>
  <c r="Q526" i="11"/>
  <c r="T526" i="11"/>
  <c r="S526" i="11"/>
  <c r="Y525" i="11"/>
  <c r="AB525" i="11"/>
  <c r="L525" i="11"/>
  <c r="O525" i="11"/>
  <c r="V525" i="11"/>
  <c r="X524" i="11"/>
  <c r="AA524" i="11"/>
  <c r="K524" i="11"/>
  <c r="N524" i="11"/>
  <c r="U524" i="11"/>
  <c r="S523" i="11"/>
  <c r="V523" i="11"/>
  <c r="Y523" i="11"/>
  <c r="P523" i="11"/>
  <c r="T523" i="11"/>
  <c r="N522" i="11"/>
  <c r="Q522" i="11"/>
  <c r="T522" i="11"/>
  <c r="O522" i="11"/>
  <c r="Y521" i="11"/>
  <c r="AA521" i="11"/>
  <c r="K521" i="11"/>
  <c r="X521" i="11"/>
  <c r="L521" i="11"/>
  <c r="X520" i="11"/>
  <c r="Z520" i="11"/>
  <c r="J520" i="11"/>
  <c r="S520" i="11"/>
  <c r="W520" i="11"/>
  <c r="S519" i="11"/>
  <c r="U519" i="11"/>
  <c r="P519" i="11"/>
  <c r="T519" i="11"/>
  <c r="Z519" i="11"/>
  <c r="N518" i="11"/>
  <c r="T518" i="11"/>
  <c r="S518" i="11"/>
  <c r="W518" i="11"/>
  <c r="Y517" i="11"/>
  <c r="AA517" i="11"/>
  <c r="K517" i="11"/>
  <c r="T517" i="11"/>
  <c r="J517" i="11"/>
  <c r="X516" i="11"/>
  <c r="Z516" i="11"/>
  <c r="J516" i="11"/>
  <c r="O516" i="11"/>
  <c r="S516" i="11"/>
  <c r="S515" i="11"/>
  <c r="U515" i="11"/>
  <c r="T515" i="11"/>
  <c r="J515" i="11"/>
  <c r="N515" i="11"/>
  <c r="N514" i="11"/>
  <c r="T514" i="11"/>
  <c r="O514" i="11"/>
  <c r="S514" i="11"/>
  <c r="Y513" i="11"/>
  <c r="AA513" i="11"/>
  <c r="K513" i="11"/>
  <c r="X513" i="11"/>
  <c r="AB513" i="11"/>
  <c r="X512" i="11"/>
  <c r="Z512" i="11"/>
  <c r="J512" i="11"/>
  <c r="S512" i="11"/>
  <c r="W512" i="11"/>
  <c r="Y550" i="11"/>
  <c r="Z550" i="11"/>
  <c r="M551" i="11"/>
  <c r="N551" i="11"/>
  <c r="O551" i="11"/>
  <c r="U552" i="11"/>
  <c r="V552" i="11"/>
  <c r="W552" i="11"/>
  <c r="AB552" i="11"/>
  <c r="V553" i="11"/>
  <c r="AA553" i="11"/>
  <c r="M553" i="11"/>
  <c r="K554" i="11"/>
  <c r="P554" i="11"/>
  <c r="U554" i="11"/>
  <c r="V554" i="11"/>
  <c r="AB555" i="11"/>
  <c r="J555" i="11"/>
  <c r="K555" i="11"/>
  <c r="Q556" i="11"/>
  <c r="R556" i="11"/>
  <c r="S556" i="11"/>
  <c r="T556" i="11"/>
  <c r="J557" i="11"/>
  <c r="W557" i="11"/>
  <c r="X557" i="11"/>
  <c r="K558" i="11"/>
  <c r="L558" i="11"/>
  <c r="M558" i="11"/>
  <c r="R558" i="11"/>
  <c r="AB559" i="11"/>
  <c r="U559" i="11"/>
  <c r="Z559" i="11"/>
  <c r="AA559" i="11"/>
  <c r="J560" i="11"/>
  <c r="O560" i="11"/>
  <c r="P560" i="11"/>
  <c r="V561" i="11"/>
  <c r="S561" i="11"/>
  <c r="T561" i="11"/>
  <c r="U561" i="11"/>
  <c r="AA562" i="11"/>
  <c r="AB562" i="11"/>
  <c r="J562" i="11"/>
  <c r="AB563" i="11"/>
  <c r="Q563" i="11"/>
  <c r="R563" i="11"/>
  <c r="W563" i="11"/>
  <c r="U564" i="11"/>
  <c r="Z564" i="11"/>
  <c r="L564" i="11"/>
  <c r="V565" i="11"/>
  <c r="K565" i="11"/>
  <c r="P565" i="11"/>
  <c r="Q565" i="11"/>
  <c r="K566" i="11"/>
  <c r="X566" i="11"/>
  <c r="Y566" i="11"/>
  <c r="Z566" i="11"/>
  <c r="M567" i="11"/>
  <c r="N567" i="11"/>
  <c r="O567" i="11"/>
  <c r="U568" i="11"/>
  <c r="V568" i="11"/>
  <c r="W568" i="11"/>
  <c r="AB568" i="11"/>
  <c r="V569" i="11"/>
  <c r="AA569" i="11"/>
  <c r="M569" i="11"/>
  <c r="K570" i="11"/>
  <c r="P570" i="11"/>
  <c r="U570" i="11"/>
  <c r="V570" i="11"/>
  <c r="AB571" i="11"/>
  <c r="J571" i="11"/>
  <c r="K571" i="11"/>
  <c r="Q572" i="11"/>
  <c r="R572" i="11"/>
  <c r="S572" i="11"/>
  <c r="T572" i="11"/>
  <c r="J573" i="11"/>
  <c r="W573" i="11"/>
  <c r="X573" i="11"/>
  <c r="AA574" i="11"/>
  <c r="L574" i="11"/>
  <c r="M574" i="11"/>
  <c r="R574" i="11"/>
  <c r="AB575" i="11"/>
  <c r="U575" i="11"/>
  <c r="Z575" i="11"/>
  <c r="AA575" i="11"/>
  <c r="J576" i="11"/>
  <c r="O576" i="11"/>
  <c r="P576" i="11"/>
  <c r="V577" i="11"/>
  <c r="S577" i="11"/>
  <c r="T577" i="11"/>
  <c r="U577" i="11"/>
  <c r="AA578" i="11"/>
  <c r="AB578" i="11"/>
  <c r="J578" i="11"/>
  <c r="AB579" i="11"/>
  <c r="Q579" i="11"/>
  <c r="R579" i="11"/>
  <c r="W579" i="11"/>
  <c r="U580" i="11"/>
  <c r="Z580" i="11"/>
  <c r="L580" i="11"/>
  <c r="V581" i="11"/>
  <c r="K581" i="11"/>
  <c r="P581" i="11"/>
  <c r="Q581" i="11"/>
  <c r="K582" i="11"/>
  <c r="X582" i="11"/>
  <c r="Y582" i="11"/>
  <c r="Z582" i="11"/>
  <c r="M583" i="11"/>
  <c r="N583" i="11"/>
  <c r="O583" i="11"/>
  <c r="U584" i="11"/>
  <c r="V584" i="11"/>
  <c r="W584" i="11"/>
  <c r="AB584" i="11"/>
  <c r="V585" i="11"/>
  <c r="AA585" i="11"/>
  <c r="M585" i="11"/>
  <c r="K586" i="11"/>
  <c r="P586" i="11"/>
  <c r="U586" i="11"/>
  <c r="V586" i="11"/>
  <c r="AB587" i="11"/>
  <c r="J587" i="11"/>
  <c r="K587" i="11"/>
  <c r="Q588" i="11"/>
  <c r="R588" i="11"/>
  <c r="S588" i="11"/>
  <c r="T588" i="11"/>
  <c r="J589" i="11"/>
  <c r="W589" i="11"/>
  <c r="X589" i="11"/>
  <c r="K590" i="11"/>
  <c r="L590" i="11"/>
  <c r="M590" i="11"/>
  <c r="R590" i="11"/>
  <c r="AB591" i="11"/>
  <c r="U591" i="11"/>
  <c r="Z591" i="11"/>
  <c r="AA591" i="11"/>
  <c r="J592" i="11"/>
  <c r="O592" i="11"/>
  <c r="P592" i="11"/>
  <c r="V593" i="11"/>
  <c r="S593" i="11"/>
  <c r="T593" i="11"/>
  <c r="U593" i="11"/>
  <c r="AA594" i="11"/>
  <c r="AB594" i="11"/>
  <c r="J594" i="11"/>
  <c r="AB595" i="11"/>
  <c r="Q595" i="11"/>
  <c r="R595" i="11"/>
  <c r="W595" i="11"/>
  <c r="U596" i="11"/>
  <c r="Z596" i="11"/>
  <c r="L596" i="11"/>
  <c r="V597" i="11"/>
  <c r="K597" i="11"/>
  <c r="P597" i="11"/>
  <c r="Q597" i="11"/>
  <c r="K598" i="11"/>
  <c r="X598" i="11"/>
  <c r="Y598" i="11"/>
  <c r="Z598" i="11"/>
  <c r="M599" i="11"/>
  <c r="N599" i="11"/>
  <c r="O599" i="11"/>
  <c r="U600" i="11"/>
  <c r="V600" i="11"/>
  <c r="W600" i="11"/>
  <c r="AB600" i="11"/>
  <c r="V601" i="11"/>
  <c r="AA601" i="11"/>
  <c r="Q601" i="11"/>
  <c r="O602" i="11"/>
  <c r="M602" i="11"/>
  <c r="Z602" i="11"/>
  <c r="Q603" i="11"/>
  <c r="V603" i="11"/>
  <c r="U604" i="11"/>
  <c r="Z604" i="11"/>
  <c r="P604" i="11"/>
  <c r="Z605" i="11"/>
  <c r="L605" i="11"/>
  <c r="U605" i="11"/>
  <c r="P606" i="11"/>
  <c r="Y606" i="11"/>
  <c r="X607" i="11"/>
  <c r="Y607" i="11"/>
  <c r="O607" i="11"/>
  <c r="Q608" i="11"/>
  <c r="S608" i="11"/>
  <c r="X608" i="11"/>
  <c r="K609" i="11"/>
  <c r="X609" i="11"/>
  <c r="S610" i="11"/>
  <c r="T610" i="11"/>
  <c r="N610" i="11"/>
  <c r="T611" i="11"/>
  <c r="N611" i="11"/>
  <c r="AA611" i="11"/>
  <c r="N612" i="11"/>
  <c r="W612" i="11"/>
  <c r="J613" i="11"/>
  <c r="W613" i="11"/>
  <c r="AB613" i="11"/>
  <c r="AA614" i="11"/>
  <c r="M614" i="11"/>
  <c r="V614" i="11"/>
  <c r="Q615" i="11"/>
  <c r="V615" i="11"/>
  <c r="M616" i="11"/>
  <c r="W616" i="11"/>
  <c r="AB616" i="11"/>
  <c r="W617" i="11"/>
  <c r="M617" i="11"/>
  <c r="V617" i="11"/>
  <c r="M618" i="11"/>
  <c r="Z618" i="11"/>
  <c r="M619" i="11"/>
  <c r="V619" i="11"/>
  <c r="P619" i="11"/>
  <c r="R620" i="11"/>
  <c r="AA620" i="11"/>
  <c r="U620" i="11"/>
  <c r="L621" i="11"/>
  <c r="U621" i="11"/>
  <c r="X622" i="11"/>
  <c r="U622" i="11"/>
  <c r="K622" i="11"/>
  <c r="M623" i="11"/>
  <c r="O623" i="11"/>
  <c r="T623" i="11"/>
  <c r="K624" i="11"/>
  <c r="T624" i="11"/>
  <c r="K625" i="11"/>
  <c r="X625" i="11"/>
  <c r="J625" i="11"/>
  <c r="AB626" i="11"/>
  <c r="N626" i="11"/>
  <c r="W626" i="11"/>
  <c r="J627" i="11"/>
  <c r="W627" i="11"/>
  <c r="R628" i="11"/>
  <c r="S628" i="11"/>
  <c r="M628" i="11"/>
  <c r="W629" i="11"/>
  <c r="AB629" i="11"/>
  <c r="V629" i="11"/>
  <c r="M630" i="11"/>
  <c r="R630" i="11"/>
  <c r="Y631" i="11"/>
  <c r="V631" i="11"/>
  <c r="L631" i="11"/>
  <c r="N632" i="11"/>
  <c r="AA632" i="11"/>
  <c r="Q632" i="11"/>
  <c r="L633" i="11"/>
  <c r="U633" i="11"/>
  <c r="Z633" i="11"/>
  <c r="U634" i="11"/>
  <c r="K634" i="11"/>
  <c r="U635" i="11"/>
  <c r="O635" i="11"/>
  <c r="T635" i="11"/>
  <c r="V636" i="11"/>
  <c r="T636" i="11"/>
  <c r="W637" i="11"/>
  <c r="P637" i="11"/>
  <c r="J637" i="11"/>
  <c r="L638" i="11"/>
  <c r="J638" i="11"/>
  <c r="W638" i="11"/>
  <c r="J639" i="11"/>
  <c r="S639" i="11"/>
  <c r="N640" i="11"/>
  <c r="S640" i="11"/>
  <c r="X640" i="11"/>
  <c r="S641" i="11"/>
  <c r="U641" i="11"/>
  <c r="AB642" i="11"/>
  <c r="Z642" i="11"/>
  <c r="M643" i="11"/>
  <c r="S643" i="11"/>
  <c r="Z644" i="11"/>
  <c r="T644" i="11"/>
  <c r="S645" i="11"/>
  <c r="U645" i="11"/>
  <c r="P646" i="11"/>
  <c r="V646" i="11"/>
  <c r="U647" i="11"/>
  <c r="S647" i="11"/>
  <c r="Z648" i="11"/>
  <c r="AB648" i="11"/>
  <c r="T649" i="11"/>
  <c r="V649" i="11"/>
  <c r="Q651" i="11"/>
  <c r="AB651" i="11"/>
  <c r="Y652" i="11"/>
  <c r="X654" i="11"/>
  <c r="W654" i="11"/>
  <c r="X655" i="11"/>
  <c r="K657" i="11"/>
  <c r="X658" i="11"/>
  <c r="S658" i="11"/>
  <c r="AB659" i="11"/>
  <c r="P661" i="11"/>
  <c r="Z663" i="11"/>
  <c r="M665" i="11"/>
  <c r="J667" i="11"/>
  <c r="P669" i="11"/>
  <c r="Z671" i="11"/>
  <c r="M673" i="11"/>
  <c r="J675" i="11"/>
  <c r="P677" i="11"/>
  <c r="Z679" i="11"/>
  <c r="AA681" i="11"/>
  <c r="W683" i="11"/>
  <c r="P685" i="11"/>
  <c r="U687" i="11"/>
  <c r="M689" i="11"/>
  <c r="N691" i="11"/>
  <c r="Y692" i="11"/>
  <c r="Z695" i="11"/>
  <c r="AA697" i="11"/>
  <c r="J699" i="11"/>
  <c r="T701" i="11"/>
  <c r="U703" i="11"/>
  <c r="O705" i="11"/>
  <c r="N707" i="11"/>
  <c r="P709" i="11"/>
  <c r="Y711" i="11"/>
  <c r="AA713" i="11"/>
  <c r="J715" i="11"/>
  <c r="P717" i="11"/>
  <c r="Z719" i="11"/>
  <c r="O721" i="11"/>
  <c r="J723" i="11"/>
  <c r="T725" i="11"/>
  <c r="O728" i="11"/>
  <c r="Y730" i="11"/>
  <c r="P734" i="11"/>
  <c r="S738" i="11"/>
  <c r="V743" i="11"/>
  <c r="Q749" i="11"/>
  <c r="K754" i="11"/>
  <c r="AB759" i="11"/>
  <c r="M765" i="11"/>
  <c r="P3" i="11"/>
  <c r="U3" i="11"/>
  <c r="V3" i="11"/>
  <c r="X3" i="11"/>
  <c r="T3" i="11"/>
  <c r="S3" i="11"/>
  <c r="J3" i="11"/>
  <c r="M3" i="11"/>
  <c r="W3" i="11"/>
  <c r="AA3" i="11"/>
  <c r="AB3" i="11"/>
  <c r="O3" i="11"/>
  <c r="N3" i="11"/>
  <c r="K3" i="11"/>
  <c r="Y3" i="11"/>
  <c r="V30" i="11"/>
  <c r="T30" i="11"/>
  <c r="Q30" i="11"/>
  <c r="S30" i="11"/>
  <c r="AA30" i="11"/>
  <c r="R30" i="11"/>
  <c r="L30" i="11"/>
  <c r="M30" i="11"/>
  <c r="O30" i="11"/>
  <c r="X30" i="11"/>
  <c r="N30" i="11"/>
  <c r="Y30" i="11"/>
  <c r="AB30" i="11"/>
  <c r="W30" i="11"/>
  <c r="L26" i="11"/>
  <c r="Q26" i="11"/>
  <c r="M26" i="11"/>
  <c r="N26" i="11"/>
  <c r="R26" i="11"/>
  <c r="Y26" i="11"/>
  <c r="AB26" i="11"/>
  <c r="P26" i="11"/>
  <c r="K26" i="11"/>
  <c r="U26" i="11"/>
  <c r="V26" i="11"/>
  <c r="X26" i="11"/>
  <c r="Z26" i="11"/>
  <c r="AA26" i="11"/>
  <c r="R22" i="11"/>
  <c r="Y22" i="11"/>
  <c r="AB22" i="11"/>
  <c r="W22" i="11"/>
  <c r="T22" i="11"/>
  <c r="N22" i="11"/>
  <c r="U22" i="11"/>
  <c r="P22" i="11"/>
  <c r="K22" i="11"/>
  <c r="Z22" i="11"/>
  <c r="J22" i="11"/>
  <c r="Q22" i="11"/>
  <c r="AA22" i="11"/>
  <c r="S22" i="11"/>
  <c r="Z18" i="11"/>
  <c r="J18" i="11"/>
  <c r="M18" i="11"/>
  <c r="X18" i="11"/>
  <c r="L18" i="11"/>
  <c r="V18" i="11"/>
  <c r="Y18" i="11"/>
  <c r="W18" i="11"/>
  <c r="T18" i="11"/>
  <c r="AB18" i="11"/>
  <c r="R18" i="11"/>
  <c r="U18" i="11"/>
  <c r="O18" i="11"/>
  <c r="K18" i="11"/>
  <c r="S18" i="11"/>
  <c r="Q14" i="11"/>
  <c r="N14" i="11"/>
  <c r="J14" i="11"/>
  <c r="X14" i="11"/>
  <c r="Y14" i="11"/>
  <c r="L14" i="11"/>
  <c r="M14" i="11"/>
  <c r="K14" i="11"/>
  <c r="P14" i="11"/>
  <c r="S14" i="11"/>
  <c r="R14" i="11"/>
  <c r="U14" i="11"/>
  <c r="V14" i="11"/>
  <c r="Z14" i="11"/>
  <c r="AA14" i="11"/>
  <c r="P10" i="11"/>
  <c r="S10" i="11"/>
  <c r="J10" i="11"/>
  <c r="R10" i="11"/>
  <c r="O10" i="11"/>
  <c r="U10" i="11"/>
  <c r="Z10" i="11"/>
  <c r="AB10" i="11"/>
  <c r="L10" i="11"/>
  <c r="T10" i="11"/>
  <c r="V10" i="11"/>
  <c r="W10" i="11"/>
  <c r="W6" i="11"/>
  <c r="Z6" i="11"/>
  <c r="J6" i="11"/>
  <c r="M6" i="11"/>
  <c r="P6" i="11"/>
  <c r="K6" i="11"/>
  <c r="S6" i="11"/>
  <c r="N6" i="11"/>
  <c r="V6" i="11"/>
  <c r="U6" i="11"/>
  <c r="X6" i="11"/>
  <c r="AA6" i="11"/>
  <c r="AS85" i="11"/>
  <c r="AO85" i="11"/>
  <c r="AI85" i="11"/>
  <c r="AQ85" i="11"/>
  <c r="AF85" i="11"/>
  <c r="AD85" i="11"/>
  <c r="AU85" i="11"/>
  <c r="AM85" i="11"/>
  <c r="AC85" i="11"/>
  <c r="AH85" i="11"/>
  <c r="AE85" i="11"/>
  <c r="AR85" i="11"/>
  <c r="AP85" i="11"/>
  <c r="AT85" i="11"/>
  <c r="AE86" i="11"/>
  <c r="AP86" i="11"/>
  <c r="AN86" i="11"/>
  <c r="AQ86" i="11"/>
  <c r="AF86" i="11"/>
  <c r="AL86" i="11"/>
  <c r="AC86" i="11"/>
  <c r="AD86" i="11"/>
  <c r="AH86" i="11"/>
  <c r="AK86" i="11"/>
  <c r="AO86" i="11"/>
  <c r="AU87" i="11"/>
  <c r="AC87" i="11"/>
  <c r="AF87" i="11"/>
  <c r="AD87" i="11"/>
  <c r="AO87" i="11"/>
  <c r="AE87" i="11"/>
  <c r="AP87" i="11"/>
  <c r="AS87" i="11"/>
  <c r="AI87" i="11"/>
  <c r="AN87" i="11"/>
  <c r="AM87" i="11"/>
  <c r="AQ87" i="11"/>
  <c r="AH87" i="11"/>
  <c r="AJ87" i="11"/>
  <c r="AH88" i="11"/>
  <c r="AM88" i="11"/>
  <c r="AF88" i="11"/>
  <c r="AQ88" i="11"/>
  <c r="AP88" i="11"/>
  <c r="AL88" i="11"/>
  <c r="AD88" i="11"/>
  <c r="AI88" i="11"/>
  <c r="AS88" i="11"/>
  <c r="AG88" i="11"/>
  <c r="AC88" i="11"/>
  <c r="AR88" i="11"/>
  <c r="AU88" i="11"/>
  <c r="AO88" i="11"/>
  <c r="AJ89" i="11"/>
  <c r="AL89" i="11"/>
  <c r="AP89" i="11"/>
  <c r="AR89" i="11"/>
  <c r="AM89" i="11"/>
  <c r="AI89" i="11"/>
  <c r="AF89" i="11"/>
  <c r="AK89" i="11"/>
  <c r="AC89" i="11"/>
  <c r="AD89" i="11"/>
  <c r="AH89" i="11"/>
  <c r="AE89" i="11"/>
  <c r="AM90" i="11"/>
  <c r="AN90" i="11"/>
  <c r="AC90" i="11"/>
  <c r="AF90" i="11"/>
  <c r="AR90" i="11"/>
  <c r="AO90" i="11"/>
  <c r="AT90" i="11"/>
  <c r="AE90" i="11"/>
  <c r="AU90" i="11"/>
  <c r="AS90" i="11"/>
  <c r="AQ90" i="11"/>
  <c r="AJ90" i="11"/>
  <c r="AM91" i="11"/>
  <c r="AL91" i="11"/>
  <c r="AI91" i="11"/>
  <c r="AT91" i="11"/>
  <c r="AK91" i="11"/>
  <c r="AF91" i="11"/>
  <c r="AC91" i="11"/>
  <c r="AD91" i="11"/>
  <c r="AG91" i="11"/>
  <c r="AJ91" i="11"/>
  <c r="AG92" i="11"/>
  <c r="AE92" i="11"/>
  <c r="AJ92" i="11"/>
  <c r="AF92" i="11"/>
  <c r="AM92" i="11"/>
  <c r="AD92" i="11"/>
  <c r="AS92" i="11"/>
  <c r="AH92" i="11"/>
  <c r="AC92" i="11"/>
  <c r="AP92" i="11"/>
  <c r="AI92" i="11"/>
  <c r="AQ92" i="11"/>
  <c r="AR92" i="11"/>
  <c r="AN93" i="11"/>
  <c r="AU93" i="11"/>
  <c r="AP93" i="11"/>
  <c r="AM93" i="11"/>
  <c r="AQ93" i="11"/>
  <c r="AC93" i="11"/>
  <c r="AK93" i="11"/>
  <c r="AS93" i="11"/>
  <c r="AL93" i="11"/>
  <c r="AO93" i="11"/>
  <c r="AD93" i="11"/>
  <c r="AT93" i="11"/>
  <c r="AM94" i="11"/>
  <c r="AQ94" i="11"/>
  <c r="AE94" i="11"/>
  <c r="AL94" i="11"/>
  <c r="AP94" i="11"/>
  <c r="AO94" i="11"/>
  <c r="AF94" i="11"/>
  <c r="AC94" i="11"/>
  <c r="AG94" i="11"/>
  <c r="AN94" i="11"/>
  <c r="AT94" i="11"/>
  <c r="AR94" i="11"/>
  <c r="AH94" i="11"/>
  <c r="AI94" i="11"/>
  <c r="AR95" i="11"/>
  <c r="AS95" i="11"/>
  <c r="AG95" i="11"/>
  <c r="AT95" i="11"/>
  <c r="AN95" i="11"/>
  <c r="AL95" i="11"/>
  <c r="AD95" i="11"/>
  <c r="AU95" i="11"/>
  <c r="AC95" i="11"/>
  <c r="AE95" i="11"/>
  <c r="AK95" i="11"/>
  <c r="AJ95" i="11"/>
  <c r="AG96" i="11"/>
  <c r="AC96" i="11"/>
  <c r="AE96" i="11"/>
  <c r="AP96" i="11"/>
  <c r="AQ96" i="11"/>
  <c r="AD96" i="11"/>
  <c r="AH96" i="11"/>
  <c r="AS96" i="11"/>
  <c r="AM96" i="11"/>
  <c r="AN96" i="11"/>
  <c r="AF96" i="11"/>
  <c r="AK96" i="11"/>
  <c r="AL96" i="11"/>
  <c r="AR96" i="11"/>
  <c r="AO96" i="11"/>
  <c r="AL97" i="11"/>
  <c r="AH97" i="11"/>
  <c r="AU97" i="11"/>
  <c r="AS97" i="11"/>
  <c r="AP97" i="11"/>
  <c r="AR97" i="11"/>
  <c r="AM97" i="11"/>
  <c r="AO97" i="11"/>
  <c r="AC97" i="11"/>
  <c r="AD97" i="11"/>
  <c r="AT97" i="11"/>
  <c r="AT98" i="11"/>
  <c r="AG98" i="11"/>
  <c r="AQ98" i="11"/>
  <c r="AU98" i="11"/>
  <c r="AR98" i="11"/>
  <c r="AN98" i="11"/>
  <c r="AS98" i="11"/>
  <c r="AE98" i="11"/>
  <c r="AK98" i="11"/>
  <c r="AP98" i="11"/>
  <c r="AO98" i="11"/>
  <c r="AI98" i="11"/>
  <c r="AP99" i="11"/>
  <c r="AO99" i="11"/>
  <c r="AM99" i="11"/>
  <c r="AE99" i="11"/>
  <c r="AQ99" i="11"/>
  <c r="AG99" i="11"/>
  <c r="AN99" i="11"/>
  <c r="AS99" i="11"/>
  <c r="AL99" i="11"/>
  <c r="AT99" i="11"/>
  <c r="AU99" i="11"/>
  <c r="AI99" i="11"/>
  <c r="AJ99" i="11"/>
  <c r="AN100" i="11"/>
  <c r="AM100" i="11"/>
  <c r="AF100" i="11"/>
  <c r="AD100" i="11"/>
  <c r="AU100" i="11"/>
  <c r="AL100" i="11"/>
  <c r="AI100" i="11"/>
  <c r="AT100" i="11"/>
  <c r="AK100" i="11"/>
  <c r="AH100" i="11"/>
  <c r="AS100" i="11"/>
  <c r="AG100" i="11"/>
  <c r="AQ100" i="11"/>
  <c r="AO100" i="11"/>
  <c r="AJ101" i="11"/>
  <c r="AO101" i="11"/>
  <c r="AM101" i="11"/>
  <c r="AS101" i="11"/>
  <c r="AI101" i="11"/>
  <c r="AC101" i="11"/>
  <c r="AN101" i="11"/>
  <c r="AU101" i="11"/>
  <c r="AD101" i="11"/>
  <c r="AT101" i="11"/>
  <c r="AC103" i="11"/>
  <c r="AT103" i="11"/>
  <c r="AO103" i="11"/>
  <c r="AL103" i="11"/>
  <c r="AS103" i="11"/>
  <c r="AG103" i="11"/>
  <c r="AE103" i="11"/>
  <c r="AR103" i="11"/>
  <c r="AP103" i="11"/>
  <c r="AH103" i="11"/>
  <c r="AF103" i="11"/>
  <c r="AR104" i="11"/>
  <c r="AN104" i="11"/>
  <c r="AP104" i="11"/>
  <c r="AS104" i="11"/>
  <c r="AH104" i="11"/>
  <c r="AM104" i="11"/>
  <c r="AD104" i="11"/>
  <c r="AL104" i="11"/>
  <c r="AG104" i="11"/>
  <c r="AJ104" i="11"/>
  <c r="AE104" i="11"/>
  <c r="AI104" i="11"/>
  <c r="AC104" i="11"/>
  <c r="AE105" i="11"/>
  <c r="AJ105" i="11"/>
  <c r="AN105" i="11"/>
  <c r="AS105" i="11"/>
  <c r="AU105" i="11"/>
  <c r="AD105" i="11"/>
  <c r="AO105" i="11"/>
  <c r="AP105" i="11"/>
  <c r="AK106" i="11"/>
  <c r="AI106" i="11"/>
  <c r="AF106" i="11"/>
  <c r="AN106" i="11"/>
  <c r="AC106" i="11"/>
  <c r="AT106" i="11"/>
  <c r="AJ106" i="11"/>
  <c r="AR106" i="11"/>
  <c r="AO106" i="11"/>
  <c r="AG106" i="11"/>
  <c r="AL106" i="11"/>
  <c r="AD106" i="11"/>
  <c r="AE106" i="11"/>
  <c r="AU106" i="11"/>
  <c r="AT107" i="11"/>
  <c r="AC107" i="11"/>
  <c r="AI107" i="11"/>
  <c r="AN107" i="11"/>
  <c r="AO107" i="11"/>
  <c r="AD107" i="11"/>
  <c r="AJ107" i="11"/>
  <c r="AL107" i="11"/>
  <c r="AM107" i="11"/>
  <c r="AH108" i="11"/>
  <c r="AL108" i="11"/>
  <c r="AF108" i="11"/>
  <c r="AT108" i="11"/>
  <c r="AC108" i="11"/>
  <c r="AE108" i="11"/>
  <c r="AD108" i="11"/>
  <c r="AR108" i="11"/>
  <c r="AG108" i="11"/>
  <c r="AJ108" i="11"/>
  <c r="AS108" i="11"/>
  <c r="AO108" i="11"/>
  <c r="AU108" i="11"/>
  <c r="AM108" i="11"/>
  <c r="AJ109" i="11"/>
  <c r="AD109" i="11"/>
  <c r="AL109" i="11"/>
  <c r="AE109" i="11"/>
  <c r="AI109" i="11"/>
  <c r="AH109" i="11"/>
  <c r="AN109" i="11"/>
  <c r="AU109" i="11"/>
  <c r="AM109" i="11"/>
  <c r="AO109" i="11"/>
  <c r="AQ109" i="11"/>
  <c r="AP110" i="11"/>
  <c r="AN110" i="11"/>
  <c r="AL110" i="11"/>
  <c r="AI110" i="11"/>
  <c r="AM110" i="11"/>
  <c r="AQ110" i="11"/>
  <c r="AD110" i="11"/>
  <c r="AS110" i="11"/>
  <c r="AG110" i="11"/>
  <c r="AE110" i="11"/>
  <c r="AH111" i="11"/>
  <c r="AD111" i="11"/>
  <c r="AJ111" i="11"/>
  <c r="AG111" i="11"/>
  <c r="AR111" i="11"/>
  <c r="AK111" i="11"/>
  <c r="AT111" i="11"/>
  <c r="AC111" i="11"/>
  <c r="AO111" i="11"/>
  <c r="AN111" i="11"/>
  <c r="AL111" i="11"/>
  <c r="AT112" i="11"/>
  <c r="AD112" i="11"/>
  <c r="AJ112" i="11"/>
  <c r="AH112" i="11"/>
  <c r="AF112" i="11"/>
  <c r="AO112" i="11"/>
  <c r="AU112" i="11"/>
  <c r="AP112" i="11"/>
  <c r="AS112" i="11"/>
  <c r="AG112" i="11"/>
  <c r="AI112" i="11"/>
  <c r="AM112" i="11"/>
  <c r="AL113" i="11"/>
  <c r="AD113" i="11"/>
  <c r="AR113" i="11"/>
  <c r="AK113" i="11"/>
  <c r="AC113" i="11"/>
  <c r="AQ113" i="11"/>
  <c r="AF113" i="11"/>
  <c r="AH113" i="11"/>
  <c r="AG113" i="11"/>
  <c r="AS113" i="11"/>
  <c r="AP113" i="11"/>
  <c r="AS114" i="11"/>
  <c r="AQ114" i="11"/>
  <c r="AL114" i="11"/>
  <c r="AO114" i="11"/>
  <c r="AH114" i="11"/>
  <c r="AG114" i="11"/>
  <c r="AM114" i="11"/>
  <c r="AF114" i="11"/>
  <c r="AN114" i="11"/>
  <c r="AD114" i="11"/>
  <c r="AC114" i="11"/>
  <c r="AJ115" i="11"/>
  <c r="AP115" i="11"/>
  <c r="AT115" i="11"/>
  <c r="AI115" i="11"/>
  <c r="AN115" i="11"/>
  <c r="AH115" i="11"/>
  <c r="AS115" i="11"/>
  <c r="AG115" i="11"/>
  <c r="AK115" i="11"/>
  <c r="AO115" i="11"/>
  <c r="AC115" i="11"/>
  <c r="AD115" i="11"/>
  <c r="AF115" i="11"/>
  <c r="AR116" i="11"/>
  <c r="AG116" i="11"/>
  <c r="AF116" i="11"/>
  <c r="AO116" i="11"/>
  <c r="AT116" i="11"/>
  <c r="AI116" i="11"/>
  <c r="AC116" i="11"/>
  <c r="AE116" i="11"/>
  <c r="AL116" i="11"/>
  <c r="AC117" i="11"/>
  <c r="AQ117" i="11"/>
  <c r="AU117" i="11"/>
  <c r="AM117" i="11"/>
  <c r="AL117" i="11"/>
  <c r="AN117" i="11"/>
  <c r="AK117" i="11"/>
  <c r="AG117" i="11"/>
  <c r="AE117" i="11"/>
  <c r="AT118" i="11"/>
  <c r="AG118" i="11"/>
  <c r="AH118" i="11"/>
  <c r="AI118" i="11"/>
  <c r="AQ118" i="11"/>
  <c r="AK118" i="11"/>
  <c r="AF118" i="11"/>
  <c r="AE118" i="11"/>
  <c r="AJ118" i="11"/>
  <c r="AL118" i="11"/>
  <c r="AP118" i="11"/>
  <c r="AP119" i="11"/>
  <c r="AI119" i="11"/>
  <c r="AG119" i="11"/>
  <c r="AO119" i="11"/>
  <c r="AC119" i="11"/>
  <c r="AL119" i="11"/>
  <c r="AT119" i="11"/>
  <c r="AF119" i="11"/>
  <c r="AR120" i="11"/>
  <c r="AP120" i="11"/>
  <c r="AT120" i="11"/>
  <c r="AD120" i="11"/>
  <c r="AF120" i="11"/>
  <c r="AK120" i="11"/>
  <c r="AO120" i="11"/>
  <c r="AI120" i="11"/>
  <c r="AJ120" i="11"/>
  <c r="AH120" i="11"/>
  <c r="AM120" i="11"/>
  <c r="AU121" i="11"/>
  <c r="AS121" i="11"/>
  <c r="AM121" i="11"/>
  <c r="AD121" i="11"/>
  <c r="AT121" i="11"/>
  <c r="AL121" i="11"/>
  <c r="AE121" i="11"/>
  <c r="AQ121" i="11"/>
  <c r="AN121" i="11"/>
  <c r="AO121" i="11"/>
  <c r="AK121" i="11"/>
  <c r="AR122" i="11"/>
  <c r="AJ122" i="11"/>
  <c r="AH122" i="11"/>
  <c r="AO122" i="11"/>
  <c r="AI122" i="11"/>
  <c r="AM122" i="11"/>
  <c r="AF122" i="11"/>
  <c r="AC122" i="11"/>
  <c r="AP122" i="11"/>
  <c r="AE122" i="11"/>
  <c r="AU122" i="11"/>
  <c r="AG123" i="11"/>
  <c r="AH123" i="11"/>
  <c r="AD123" i="11"/>
  <c r="AM123" i="11"/>
  <c r="AT123" i="11"/>
  <c r="AC123" i="11"/>
  <c r="AR123" i="11"/>
  <c r="AO123" i="11"/>
  <c r="AF123" i="11"/>
  <c r="AP124" i="11"/>
  <c r="AS124" i="11"/>
  <c r="AT124" i="11"/>
  <c r="AO124" i="11"/>
  <c r="AG124" i="11"/>
  <c r="AF124" i="11"/>
  <c r="AI124" i="11"/>
  <c r="AR124" i="11"/>
  <c r="AE124" i="11"/>
  <c r="AI125" i="11"/>
  <c r="AS125" i="11"/>
  <c r="AU125" i="11"/>
  <c r="AE125" i="11"/>
  <c r="AJ125" i="11"/>
  <c r="AG125" i="11"/>
  <c r="AF125" i="11"/>
  <c r="AR125" i="11"/>
  <c r="AC125" i="11"/>
  <c r="AK125" i="11"/>
  <c r="AL125" i="11"/>
  <c r="AQ125" i="11"/>
  <c r="AN126" i="11"/>
  <c r="AT126" i="11"/>
  <c r="AI126" i="11"/>
  <c r="AL126" i="11"/>
  <c r="AQ126" i="11"/>
  <c r="AF126" i="11"/>
  <c r="AM126" i="11"/>
  <c r="AR126" i="11"/>
  <c r="AO126" i="11"/>
  <c r="AU126" i="11"/>
  <c r="AM127" i="11"/>
  <c r="AI127" i="11"/>
  <c r="AN127" i="11"/>
  <c r="AO127" i="11"/>
  <c r="AK127" i="11"/>
  <c r="AD127" i="11"/>
  <c r="AJ127" i="11"/>
  <c r="AG127" i="11"/>
  <c r="AQ127" i="11"/>
  <c r="AE127" i="11"/>
  <c r="AD128" i="11"/>
  <c r="AN128" i="11"/>
  <c r="AC128" i="11"/>
  <c r="AO128" i="11"/>
  <c r="AJ128" i="11"/>
  <c r="AG128" i="11"/>
  <c r="AQ128" i="11"/>
  <c r="AT128" i="11"/>
  <c r="AM128" i="11"/>
  <c r="AK128" i="11"/>
  <c r="AI129" i="11"/>
  <c r="AK129" i="11"/>
  <c r="AG129" i="11"/>
  <c r="AD129" i="11"/>
  <c r="AN129" i="11"/>
  <c r="AO129" i="11"/>
  <c r="AL129" i="11"/>
  <c r="AQ129" i="11"/>
  <c r="AF129" i="11"/>
  <c r="AC129" i="11"/>
  <c r="AH129" i="11"/>
  <c r="AT129" i="11"/>
  <c r="AS129" i="11"/>
  <c r="AU129" i="11"/>
  <c r="AJ130" i="11"/>
  <c r="AL130" i="11"/>
  <c r="AN130" i="11"/>
  <c r="AM130" i="11"/>
  <c r="AS130" i="11"/>
  <c r="AI130" i="11"/>
  <c r="AQ130" i="11"/>
  <c r="AT131" i="11"/>
  <c r="AM131" i="11"/>
  <c r="AR131" i="11"/>
  <c r="AH131" i="11"/>
  <c r="AP131" i="11"/>
  <c r="AN131" i="11"/>
  <c r="AI131" i="11"/>
  <c r="AD131" i="11"/>
  <c r="AF131" i="11"/>
  <c r="AT132" i="11"/>
  <c r="AD132" i="11"/>
  <c r="AS132" i="11"/>
  <c r="AU132" i="11"/>
  <c r="AQ132" i="11"/>
  <c r="AI132" i="11"/>
  <c r="AM132" i="11"/>
  <c r="AO132" i="11"/>
  <c r="AG132" i="11"/>
  <c r="AH132" i="11"/>
  <c r="AK132" i="11"/>
  <c r="AN133" i="11"/>
  <c r="AK133" i="11"/>
  <c r="AM133" i="11"/>
  <c r="AI133" i="11"/>
  <c r="AT133" i="11"/>
  <c r="AO133" i="11"/>
  <c r="AH133" i="11"/>
  <c r="AU133" i="11"/>
  <c r="AR133" i="11"/>
  <c r="AS134" i="11"/>
  <c r="AI134" i="11"/>
  <c r="AR134" i="11"/>
  <c r="AK134" i="11"/>
  <c r="AN134" i="11"/>
  <c r="AM134" i="11"/>
  <c r="AO134" i="11"/>
  <c r="AH134" i="11"/>
  <c r="AU134" i="11"/>
  <c r="AJ135" i="11"/>
  <c r="AD135" i="11"/>
  <c r="AO135" i="11"/>
  <c r="AN135" i="11"/>
  <c r="AE135" i="11"/>
  <c r="AE136" i="11"/>
  <c r="AT136" i="11"/>
  <c r="AF136" i="11"/>
  <c r="AR136" i="11"/>
  <c r="AI136" i="11"/>
  <c r="AU136" i="11"/>
  <c r="AO136" i="11"/>
  <c r="AM136" i="11"/>
  <c r="AN136" i="11"/>
  <c r="AU137" i="11"/>
  <c r="AN137" i="11"/>
  <c r="AG137" i="11"/>
  <c r="AF137" i="11"/>
  <c r="AH137" i="11"/>
  <c r="AI137" i="11"/>
  <c r="AE137" i="11"/>
  <c r="AL137" i="11"/>
  <c r="AR137" i="11"/>
  <c r="AP137" i="11"/>
  <c r="AQ138" i="11"/>
  <c r="AG138" i="11"/>
  <c r="AN138" i="11"/>
  <c r="AP138" i="11"/>
  <c r="AO138" i="11"/>
  <c r="AM138" i="11"/>
  <c r="AS138" i="11"/>
  <c r="AD138" i="11"/>
  <c r="AU138" i="11"/>
  <c r="AT139" i="11"/>
  <c r="AU139" i="11"/>
  <c r="AP139" i="11"/>
  <c r="AO139" i="11"/>
  <c r="AC139" i="11"/>
  <c r="AG139" i="11"/>
  <c r="AI139" i="11"/>
  <c r="AD139" i="11"/>
  <c r="AU140" i="11"/>
  <c r="AM140" i="11"/>
  <c r="AK140" i="11"/>
  <c r="AI140" i="11"/>
  <c r="AJ140" i="11"/>
  <c r="AT140" i="11"/>
  <c r="AD140" i="11"/>
  <c r="AG140" i="11"/>
  <c r="AQ140" i="11"/>
  <c r="AC140" i="11"/>
  <c r="AO140" i="11"/>
  <c r="AM141" i="11"/>
  <c r="AL141" i="11"/>
  <c r="AD141" i="11"/>
  <c r="AK141" i="11"/>
  <c r="AE141" i="11"/>
  <c r="AF141" i="11"/>
  <c r="AO141" i="11"/>
  <c r="AP141" i="11"/>
  <c r="AP142" i="11"/>
  <c r="AJ142" i="11"/>
  <c r="AS142" i="11"/>
  <c r="AT142" i="11"/>
  <c r="AR142" i="11"/>
  <c r="AG142" i="11"/>
  <c r="AL142" i="11"/>
  <c r="AQ142" i="11"/>
  <c r="AK142" i="11"/>
  <c r="AC142" i="11"/>
  <c r="AO143" i="11"/>
  <c r="AR143" i="11"/>
  <c r="AH143" i="11"/>
  <c r="AI143" i="11"/>
  <c r="AG143" i="11"/>
  <c r="AP143" i="11"/>
  <c r="AU143" i="11"/>
  <c r="AJ143" i="11"/>
  <c r="AE143" i="11"/>
  <c r="AF143" i="11"/>
  <c r="AO144" i="11"/>
  <c r="AN144" i="11"/>
  <c r="AS144" i="11"/>
  <c r="AL144" i="11"/>
  <c r="AG144" i="11"/>
  <c r="AF144" i="11"/>
  <c r="AK144" i="11"/>
  <c r="AT145" i="11"/>
  <c r="AG145" i="11"/>
  <c r="AM145" i="11"/>
  <c r="AI145" i="11"/>
  <c r="AH145" i="11"/>
  <c r="AD145" i="11"/>
  <c r="AK145" i="11"/>
  <c r="AJ145" i="11"/>
  <c r="AE145" i="11"/>
  <c r="AO145" i="11"/>
  <c r="AD146" i="11"/>
  <c r="AC146" i="11"/>
  <c r="AU146" i="11"/>
  <c r="AF146" i="11"/>
  <c r="AG146" i="11"/>
  <c r="AE146" i="11"/>
  <c r="AK146" i="11"/>
  <c r="AN146" i="11"/>
  <c r="AM146" i="11"/>
  <c r="AO146" i="11"/>
  <c r="AR146" i="11"/>
  <c r="AN147" i="11"/>
  <c r="AC147" i="11"/>
  <c r="AL147" i="11"/>
  <c r="AF147" i="11"/>
  <c r="AS147" i="11"/>
  <c r="AK147" i="11"/>
  <c r="AI147" i="11"/>
  <c r="AP147" i="11"/>
  <c r="AF148" i="11"/>
  <c r="AR148" i="11"/>
  <c r="AO148" i="11"/>
  <c r="AQ148" i="11"/>
  <c r="AG148" i="11"/>
  <c r="AN148" i="11"/>
  <c r="AE149" i="11"/>
  <c r="AN149" i="11"/>
  <c r="AD149" i="11"/>
  <c r="AI149" i="11"/>
  <c r="AH149" i="11"/>
  <c r="AG149" i="11"/>
  <c r="AK149" i="11"/>
  <c r="AS149" i="11"/>
  <c r="AG150" i="11"/>
  <c r="AQ150" i="11"/>
  <c r="AC150" i="11"/>
  <c r="AE150" i="11"/>
  <c r="AP150" i="11"/>
  <c r="AL150" i="11"/>
  <c r="AN150" i="11"/>
  <c r="AK150" i="11"/>
  <c r="AD150" i="11"/>
  <c r="AM151" i="11"/>
  <c r="AI151" i="11"/>
  <c r="AO151" i="11"/>
  <c r="AG151" i="11"/>
  <c r="AP151" i="11"/>
  <c r="AE151" i="11"/>
  <c r="AF151" i="11"/>
  <c r="AU151" i="11"/>
  <c r="AK152" i="11"/>
  <c r="AR152" i="11"/>
  <c r="AO152" i="11"/>
  <c r="AQ152" i="11"/>
  <c r="AS152" i="11"/>
  <c r="AJ152" i="11"/>
  <c r="AU152" i="11"/>
  <c r="AM152" i="11"/>
  <c r="AR153" i="11"/>
  <c r="AO153" i="11"/>
  <c r="AK153" i="11"/>
  <c r="AU153" i="11"/>
  <c r="AI153" i="11"/>
  <c r="AL153" i="11"/>
  <c r="AG153" i="11"/>
  <c r="AM153" i="11"/>
  <c r="AQ153" i="11"/>
  <c r="AD154" i="11"/>
  <c r="AU154" i="11"/>
  <c r="AP154" i="11"/>
  <c r="AS154" i="11"/>
  <c r="AM154" i="11"/>
  <c r="AL154" i="11"/>
  <c r="AG154" i="11"/>
  <c r="AH154" i="11"/>
  <c r="AN154" i="11"/>
  <c r="AJ154" i="11"/>
  <c r="AR154" i="11"/>
  <c r="AI155" i="11"/>
  <c r="AS155" i="11"/>
  <c r="AH155" i="11"/>
  <c r="AK155" i="11"/>
  <c r="AD155" i="11"/>
  <c r="AQ155" i="11"/>
  <c r="AG155" i="11"/>
  <c r="AD156" i="11"/>
  <c r="AI156" i="11"/>
  <c r="AS156" i="11"/>
  <c r="AE156" i="11"/>
  <c r="AF156" i="11"/>
  <c r="AM156" i="11"/>
  <c r="AR157" i="11"/>
  <c r="AJ157" i="11"/>
  <c r="AD157" i="11"/>
  <c r="AM157" i="11"/>
  <c r="AN157" i="11"/>
  <c r="AO157" i="11"/>
  <c r="AF157" i="11"/>
  <c r="AT158" i="11"/>
  <c r="AP158" i="11"/>
  <c r="AD158" i="11"/>
  <c r="AK158" i="11"/>
  <c r="AF158" i="11"/>
  <c r="AI158" i="11"/>
  <c r="AJ158" i="11"/>
  <c r="AL158" i="11"/>
  <c r="AN158" i="11"/>
  <c r="AR158" i="11"/>
  <c r="AK159" i="11"/>
  <c r="AL159" i="11"/>
  <c r="AG159" i="11"/>
  <c r="AI159" i="11"/>
  <c r="AF159" i="11"/>
  <c r="AE160" i="11"/>
  <c r="AQ160" i="11"/>
  <c r="AS160" i="11"/>
  <c r="AP160" i="11"/>
  <c r="AK160" i="11"/>
  <c r="AG160" i="11"/>
  <c r="AO160" i="11"/>
  <c r="AL160" i="11"/>
  <c r="AS161" i="11"/>
  <c r="AL161" i="11"/>
  <c r="AJ161" i="11"/>
  <c r="AN161" i="11"/>
  <c r="AD161" i="11"/>
  <c r="AK161" i="11"/>
  <c r="AH161" i="11"/>
  <c r="AM161" i="11"/>
  <c r="AI161" i="11"/>
  <c r="AR161" i="11"/>
  <c r="AQ161" i="11"/>
  <c r="AN162" i="11"/>
  <c r="AG162" i="11"/>
  <c r="AE162" i="11"/>
  <c r="AD162" i="11"/>
  <c r="AU162" i="11"/>
  <c r="AM162" i="11"/>
  <c r="AI162" i="11"/>
  <c r="AL162" i="11"/>
  <c r="AT162" i="11"/>
  <c r="AM163" i="11"/>
  <c r="AP163" i="11"/>
  <c r="AF163" i="11"/>
  <c r="AQ163" i="11"/>
  <c r="AL163" i="11"/>
  <c r="AS163" i="11"/>
  <c r="AD163" i="11"/>
  <c r="AK163" i="11"/>
  <c r="AJ163" i="11"/>
  <c r="AG163" i="11"/>
  <c r="AU164" i="11"/>
  <c r="AD164" i="11"/>
  <c r="AT164" i="11"/>
  <c r="AQ164" i="11"/>
  <c r="AI164" i="11"/>
  <c r="AS164" i="11"/>
  <c r="AK164" i="11"/>
  <c r="AN164" i="11"/>
  <c r="AL164" i="11"/>
  <c r="AD165" i="11"/>
  <c r="AM165" i="11"/>
  <c r="AL165" i="11"/>
  <c r="AK165" i="11"/>
  <c r="AG165" i="11"/>
  <c r="AH165" i="11"/>
  <c r="AR165" i="11"/>
  <c r="AJ166" i="11"/>
  <c r="AK166" i="11"/>
  <c r="AH166" i="11"/>
  <c r="AO166" i="11"/>
  <c r="AG166" i="11"/>
  <c r="AF166" i="11"/>
  <c r="AM166" i="11"/>
  <c r="AC166" i="11"/>
  <c r="AS166" i="11"/>
  <c r="AM167" i="11"/>
  <c r="AJ167" i="11"/>
  <c r="AS167" i="11"/>
  <c r="AK167" i="11"/>
  <c r="AT167" i="11"/>
  <c r="AF167" i="11"/>
  <c r="AO167" i="11"/>
  <c r="AN167" i="11"/>
  <c r="AJ168" i="11"/>
  <c r="AG168" i="11"/>
  <c r="AQ168" i="11"/>
  <c r="AO168" i="11"/>
  <c r="AE168" i="11"/>
  <c r="AK168" i="11"/>
  <c r="AP168" i="11"/>
  <c r="AN168" i="11"/>
  <c r="AJ169" i="11"/>
  <c r="AI169" i="11"/>
  <c r="AG169" i="11"/>
  <c r="AU169" i="11"/>
  <c r="AE169" i="11"/>
  <c r="AD169" i="11"/>
  <c r="AO169" i="11"/>
  <c r="AF169" i="11"/>
  <c r="AM169" i="11"/>
  <c r="AS169" i="11"/>
  <c r="AM170" i="11"/>
  <c r="AL170" i="11"/>
  <c r="AG170" i="11"/>
  <c r="AT170" i="11"/>
  <c r="AP170" i="11"/>
  <c r="AJ170" i="11"/>
  <c r="AS170" i="11"/>
  <c r="AN170" i="11"/>
  <c r="AF171" i="11"/>
  <c r="AS171" i="11"/>
  <c r="AH171" i="11"/>
  <c r="AR171" i="11"/>
  <c r="AO171" i="11"/>
  <c r="AL171" i="11"/>
  <c r="AI171" i="11"/>
  <c r="AG171" i="11"/>
  <c r="AE172" i="11"/>
  <c r="AD172" i="11"/>
  <c r="AO172" i="11"/>
  <c r="AI172" i="11"/>
  <c r="AU172" i="11"/>
  <c r="AN172" i="11"/>
  <c r="AT172" i="11"/>
  <c r="AF172" i="11"/>
  <c r="AL172" i="11"/>
  <c r="AU173" i="11"/>
  <c r="AR173" i="11"/>
  <c r="AL173" i="11"/>
  <c r="AC173" i="11"/>
  <c r="AJ173" i="11"/>
  <c r="AD173" i="11"/>
  <c r="AH173" i="11"/>
  <c r="AI173" i="11"/>
  <c r="AF173" i="11"/>
  <c r="AO174" i="11"/>
  <c r="AE174" i="11"/>
  <c r="AJ174" i="11"/>
  <c r="AG174" i="11"/>
  <c r="AP174" i="11"/>
  <c r="AD174" i="11"/>
  <c r="AK175" i="11"/>
  <c r="AU175" i="11"/>
  <c r="AR175" i="11"/>
  <c r="AI175" i="11"/>
  <c r="AD175" i="11"/>
  <c r="AJ175" i="11"/>
  <c r="AM175" i="11"/>
  <c r="AH176" i="11"/>
  <c r="AS176" i="11"/>
  <c r="AN176" i="11"/>
  <c r="AI176" i="11"/>
  <c r="AO176" i="11"/>
  <c r="AH177" i="11"/>
  <c r="AS177" i="11"/>
  <c r="AO177" i="11"/>
  <c r="AF177" i="11"/>
  <c r="AP177" i="11"/>
  <c r="AL177" i="11"/>
  <c r="AJ177" i="11"/>
  <c r="AC177" i="11"/>
  <c r="AT177" i="11"/>
  <c r="AK177" i="11"/>
  <c r="AQ178" i="11"/>
  <c r="AJ178" i="11"/>
  <c r="AI178" i="11"/>
  <c r="AO178" i="11"/>
  <c r="AP178" i="11"/>
  <c r="AU178" i="11"/>
  <c r="AM179" i="11"/>
  <c r="AS179" i="11"/>
  <c r="AI179" i="11"/>
  <c r="AE179" i="11"/>
  <c r="AC179" i="11"/>
  <c r="AD179" i="11"/>
  <c r="AU179" i="11"/>
  <c r="AL179" i="11"/>
  <c r="AP179" i="11"/>
  <c r="AO180" i="11"/>
  <c r="AH180" i="11"/>
  <c r="AT180" i="11"/>
  <c r="AR180" i="11"/>
  <c r="AI180" i="11"/>
  <c r="AK180" i="11"/>
  <c r="AJ181" i="11"/>
  <c r="AT181" i="11"/>
  <c r="AF181" i="11"/>
  <c r="AH181" i="11"/>
  <c r="AI181" i="11"/>
  <c r="AR181" i="11"/>
  <c r="AQ181" i="11"/>
  <c r="AF182" i="11"/>
  <c r="AH182" i="11"/>
  <c r="AT182" i="11"/>
  <c r="AU182" i="11"/>
  <c r="AI182" i="11"/>
  <c r="AC182" i="11"/>
  <c r="AL182" i="11"/>
  <c r="AE183" i="11"/>
  <c r="AO183" i="11"/>
  <c r="AP183" i="11"/>
  <c r="AH183" i="11"/>
  <c r="AI183" i="11"/>
  <c r="AJ183" i="11"/>
  <c r="AE184" i="11"/>
  <c r="AG184" i="11"/>
  <c r="AP184" i="11"/>
  <c r="AT184" i="11"/>
  <c r="AC184" i="11"/>
  <c r="AO184" i="11"/>
  <c r="AM184" i="11"/>
  <c r="AO185" i="11"/>
  <c r="AL185" i="11"/>
  <c r="AD185" i="11"/>
  <c r="AK185" i="11"/>
  <c r="AF185" i="11"/>
  <c r="AJ185" i="11"/>
  <c r="AI185" i="11"/>
  <c r="AR185" i="11"/>
  <c r="AM185" i="11"/>
  <c r="AH185" i="11"/>
  <c r="AT185" i="11"/>
  <c r="AE186" i="11"/>
  <c r="AC186" i="11"/>
  <c r="AU186" i="11"/>
  <c r="AT186" i="11"/>
  <c r="AI186" i="11"/>
  <c r="AL186" i="11"/>
  <c r="AK186" i="11"/>
  <c r="AQ186" i="11"/>
  <c r="AH187" i="11"/>
  <c r="AM187" i="11"/>
  <c r="AS187" i="11"/>
  <c r="AC187" i="11"/>
  <c r="AI188" i="11"/>
  <c r="AD188" i="11"/>
  <c r="AT188" i="11"/>
  <c r="AJ188" i="11"/>
  <c r="AN188" i="11"/>
  <c r="AP188" i="11"/>
  <c r="AG188" i="11"/>
  <c r="AG189" i="11"/>
  <c r="AP189" i="11"/>
  <c r="AJ189" i="11"/>
  <c r="AF189" i="11"/>
  <c r="AO189" i="11"/>
  <c r="AC189" i="11"/>
  <c r="AS189" i="11"/>
  <c r="AP190" i="11"/>
  <c r="AD190" i="11"/>
  <c r="AE190" i="11"/>
  <c r="AF190" i="11"/>
  <c r="AQ190" i="11"/>
  <c r="AT190" i="11"/>
  <c r="AC190" i="11"/>
  <c r="AL190" i="11"/>
  <c r="AK191" i="11"/>
  <c r="AQ191" i="11"/>
  <c r="AN191" i="11"/>
  <c r="AT191" i="11"/>
  <c r="AJ191" i="11"/>
  <c r="AR191" i="11"/>
  <c r="AU191" i="11"/>
  <c r="AM191" i="11"/>
  <c r="AI191" i="11"/>
  <c r="AG192" i="11"/>
  <c r="AR192" i="11"/>
  <c r="AK192" i="11"/>
  <c r="AF192" i="11"/>
  <c r="AI192" i="11"/>
  <c r="AR193" i="11"/>
  <c r="AD193" i="11"/>
  <c r="AF193" i="11"/>
  <c r="AS193" i="11"/>
  <c r="AL193" i="11"/>
  <c r="AG193" i="11"/>
  <c r="AC193" i="11"/>
  <c r="AP193" i="11"/>
  <c r="AN193" i="11"/>
  <c r="AK194" i="11"/>
  <c r="AL194" i="11"/>
  <c r="AJ194" i="11"/>
  <c r="AS194" i="11"/>
  <c r="AG194" i="11"/>
  <c r="AO194" i="11"/>
  <c r="AI194" i="11"/>
  <c r="AN194" i="11"/>
  <c r="AQ194" i="11"/>
  <c r="AT195" i="11"/>
  <c r="AN195" i="11"/>
  <c r="AG195" i="11"/>
  <c r="AS195" i="11"/>
  <c r="AO195" i="11"/>
  <c r="AJ195" i="11"/>
  <c r="AU195" i="11"/>
  <c r="AI195" i="11"/>
  <c r="AG196" i="11"/>
  <c r="AE196" i="11"/>
  <c r="AC196" i="11"/>
  <c r="AD196" i="11"/>
  <c r="AT196" i="11"/>
  <c r="AQ196" i="11"/>
  <c r="AR196" i="11"/>
  <c r="AH196" i="11"/>
  <c r="AT197" i="11"/>
  <c r="AJ197" i="11"/>
  <c r="AH197" i="11"/>
  <c r="AI197" i="11"/>
  <c r="AS197" i="11"/>
  <c r="AF197" i="11"/>
  <c r="AG197" i="11"/>
  <c r="AH198" i="11"/>
  <c r="AU198" i="11"/>
  <c r="AS198" i="11"/>
  <c r="AL198" i="11"/>
  <c r="AF198" i="11"/>
  <c r="AO198" i="11"/>
  <c r="AE199" i="11"/>
  <c r="AO199" i="11"/>
  <c r="AS199" i="11"/>
  <c r="AM199" i="11"/>
  <c r="AQ199" i="11"/>
  <c r="AU199" i="11"/>
  <c r="AJ199" i="11"/>
  <c r="AI199" i="11"/>
  <c r="AM200" i="11"/>
  <c r="AU200" i="11"/>
  <c r="AO200" i="11"/>
  <c r="AT200" i="11"/>
  <c r="AN201" i="11"/>
  <c r="AF201" i="11"/>
  <c r="AC201" i="11"/>
  <c r="AP201" i="11"/>
  <c r="AG201" i="11"/>
  <c r="AS201" i="11"/>
  <c r="AK201" i="11"/>
  <c r="AH201" i="11"/>
  <c r="AE201" i="11"/>
  <c r="AU201" i="11"/>
  <c r="AI202" i="11"/>
  <c r="AH202" i="11"/>
  <c r="AE202" i="11"/>
  <c r="AL202" i="11"/>
  <c r="AU202" i="11"/>
  <c r="AT203" i="11"/>
  <c r="AH203" i="11"/>
  <c r="AO203" i="11"/>
  <c r="AU203" i="11"/>
  <c r="AM203" i="11"/>
  <c r="AG203" i="11"/>
  <c r="AF203" i="11"/>
  <c r="AI203" i="11"/>
  <c r="AR204" i="11"/>
  <c r="AL204" i="11"/>
  <c r="AE204" i="11"/>
  <c r="AU204" i="11"/>
  <c r="AJ204" i="11"/>
  <c r="AN205" i="11"/>
  <c r="AS205" i="11"/>
  <c r="AH205" i="11"/>
  <c r="AC205" i="11"/>
  <c r="AP205" i="11"/>
  <c r="AF205" i="11"/>
  <c r="AU205" i="11"/>
  <c r="AJ205" i="11"/>
  <c r="AG205" i="11"/>
  <c r="AR205" i="11"/>
  <c r="AM206" i="11"/>
  <c r="AQ206" i="11"/>
  <c r="AS206" i="11"/>
  <c r="AJ206" i="11"/>
  <c r="AG206" i="11"/>
  <c r="AR206" i="11"/>
  <c r="AL206" i="11"/>
  <c r="AE206" i="11"/>
  <c r="AT206" i="11"/>
  <c r="AK207" i="11"/>
  <c r="AE207" i="11"/>
  <c r="AL207" i="11"/>
  <c r="AM207" i="11"/>
  <c r="AQ207" i="11"/>
  <c r="AH207" i="11"/>
  <c r="AI207" i="11"/>
  <c r="AF208" i="11"/>
  <c r="AS208" i="11"/>
  <c r="AM208" i="11"/>
  <c r="AT208" i="11"/>
  <c r="AP208" i="11"/>
  <c r="AI208" i="11"/>
  <c r="AJ208" i="11"/>
  <c r="AC209" i="11"/>
  <c r="AH209" i="11"/>
  <c r="AL209" i="11"/>
  <c r="AG209" i="11"/>
  <c r="AR209" i="11"/>
  <c r="AK209" i="11"/>
  <c r="AP209" i="11"/>
  <c r="AO209" i="11"/>
  <c r="AK210" i="11"/>
  <c r="AU210" i="11"/>
  <c r="AR210" i="11"/>
  <c r="AI210" i="11"/>
  <c r="AF210" i="11"/>
  <c r="AJ210" i="11"/>
  <c r="AP210" i="11"/>
  <c r="AE210" i="11"/>
  <c r="AN210" i="11"/>
  <c r="AD210" i="11"/>
  <c r="AT210" i="11"/>
  <c r="AT211" i="11"/>
  <c r="AS211" i="11"/>
  <c r="AO211" i="11"/>
  <c r="AC211" i="11"/>
  <c r="AD211" i="11"/>
  <c r="AU211" i="11"/>
  <c r="AQ211" i="11"/>
  <c r="AI211" i="11"/>
  <c r="AF212" i="11"/>
  <c r="AO212" i="11"/>
  <c r="AS212" i="11"/>
  <c r="AE212" i="11"/>
  <c r="AH212" i="11"/>
  <c r="AJ212" i="11"/>
  <c r="AL213" i="11"/>
  <c r="AF213" i="11"/>
  <c r="AT213" i="11"/>
  <c r="AR213" i="11"/>
  <c r="AJ213" i="11"/>
  <c r="AI213" i="11"/>
  <c r="AG213" i="11"/>
  <c r="AQ213" i="11"/>
  <c r="AU213" i="11"/>
  <c r="AO213" i="11"/>
  <c r="AN214" i="11"/>
  <c r="AQ214" i="11"/>
  <c r="AI214" i="11"/>
  <c r="AL214" i="11"/>
  <c r="AO214" i="11"/>
  <c r="AE214" i="11"/>
  <c r="AJ214" i="11"/>
  <c r="AD214" i="11"/>
  <c r="AT214" i="11"/>
  <c r="AP215" i="11"/>
  <c r="AQ215" i="11"/>
  <c r="AI215" i="11"/>
  <c r="AH215" i="11"/>
  <c r="AM215" i="11"/>
  <c r="AG215" i="11"/>
  <c r="AC215" i="11"/>
  <c r="AU216" i="11"/>
  <c r="AO216" i="11"/>
  <c r="AN216" i="11"/>
  <c r="AQ216" i="11"/>
  <c r="AG216" i="11"/>
  <c r="AD216" i="11"/>
  <c r="AM216" i="11"/>
  <c r="AJ216" i="11"/>
  <c r="AQ217" i="11"/>
  <c r="AL217" i="11"/>
  <c r="AN217" i="11"/>
  <c r="AH217" i="11"/>
  <c r="AK217" i="11"/>
  <c r="AG217" i="11"/>
  <c r="AC218" i="11"/>
  <c r="AJ218" i="11"/>
  <c r="AH218" i="11"/>
  <c r="AK218" i="11"/>
  <c r="AD218" i="11"/>
  <c r="AT218" i="11"/>
  <c r="AR218" i="11"/>
  <c r="AS219" i="11"/>
  <c r="AP219" i="11"/>
  <c r="AT219" i="11"/>
  <c r="AC219" i="11"/>
  <c r="AU219" i="11"/>
  <c r="AQ219" i="11"/>
  <c r="AL219" i="11"/>
  <c r="AI219" i="11"/>
  <c r="AK219" i="11"/>
  <c r="AH219" i="11"/>
  <c r="AU220" i="11"/>
  <c r="AO220" i="11"/>
  <c r="AJ220" i="11"/>
  <c r="AG220" i="11"/>
  <c r="AT220" i="11"/>
  <c r="AE220" i="11"/>
  <c r="AF220" i="11"/>
  <c r="AN220" i="11"/>
  <c r="AP220" i="11"/>
  <c r="AM220" i="11"/>
  <c r="AM221" i="11"/>
  <c r="AE221" i="11"/>
  <c r="AL221" i="11"/>
  <c r="AI221" i="11"/>
  <c r="AO221" i="11"/>
  <c r="AF221" i="11"/>
  <c r="AS221" i="11"/>
  <c r="AQ221" i="11"/>
  <c r="AN221" i="11"/>
  <c r="AE222" i="11"/>
  <c r="AF222" i="11"/>
  <c r="AC222" i="11"/>
  <c r="AT222" i="11"/>
  <c r="AU222" i="11"/>
  <c r="AN222" i="11"/>
  <c r="AM222" i="11"/>
  <c r="AK222" i="11"/>
  <c r="AD222" i="11"/>
  <c r="AK223" i="11"/>
  <c r="AH223" i="11"/>
  <c r="AL223" i="11"/>
  <c r="AD223" i="11"/>
  <c r="AI223" i="11"/>
  <c r="AT223" i="11"/>
  <c r="AR223" i="11"/>
  <c r="AL224" i="11"/>
  <c r="AC224" i="11"/>
  <c r="AE224" i="11"/>
  <c r="AS224" i="11"/>
  <c r="AF224" i="11"/>
  <c r="AO224" i="11"/>
  <c r="AP224" i="11"/>
  <c r="AM224" i="11"/>
  <c r="AI225" i="11"/>
  <c r="AH225" i="11"/>
  <c r="AP225" i="11"/>
  <c r="AJ225" i="11"/>
  <c r="AE225" i="11"/>
  <c r="AD225" i="11"/>
  <c r="AT225" i="11"/>
  <c r="AS225" i="11"/>
  <c r="AQ225" i="11"/>
  <c r="AN225" i="11"/>
  <c r="AP226" i="11"/>
  <c r="AF226" i="11"/>
  <c r="AN226" i="11"/>
  <c r="AJ226" i="11"/>
  <c r="AU226" i="11"/>
  <c r="AM226" i="11"/>
  <c r="AK226" i="11"/>
  <c r="AI227" i="11"/>
  <c r="AH227" i="11"/>
  <c r="AF227" i="11"/>
  <c r="AL227" i="11"/>
  <c r="AS227" i="11"/>
  <c r="AR227" i="11"/>
  <c r="AD227" i="11"/>
  <c r="AT227" i="11"/>
  <c r="AP227" i="11"/>
  <c r="AJ228" i="11"/>
  <c r="AS228" i="11"/>
  <c r="AD228" i="11"/>
  <c r="AG228" i="11"/>
  <c r="AK228" i="11"/>
  <c r="AN228" i="11"/>
  <c r="AP228" i="11"/>
  <c r="AK229" i="11"/>
  <c r="AD229" i="11"/>
  <c r="AU229" i="11"/>
  <c r="AJ229" i="11"/>
  <c r="AM229" i="11"/>
  <c r="AC229" i="11"/>
  <c r="AR229" i="11"/>
  <c r="AP229" i="11"/>
  <c r="AI229" i="11"/>
  <c r="AO229" i="11"/>
  <c r="AS229" i="11"/>
  <c r="AQ229" i="11"/>
  <c r="AN229" i="11"/>
  <c r="AD230" i="11"/>
  <c r="AP230" i="11"/>
  <c r="AK230" i="11"/>
  <c r="AH230" i="11"/>
  <c r="AT230" i="11"/>
  <c r="AI230" i="11"/>
  <c r="AS230" i="11"/>
  <c r="AM231" i="11"/>
  <c r="AS231" i="11"/>
  <c r="AU231" i="11"/>
  <c r="AH231" i="11"/>
  <c r="AT231" i="11"/>
  <c r="AE231" i="11"/>
  <c r="AL231" i="11"/>
  <c r="AI231" i="11"/>
  <c r="AS232" i="11"/>
  <c r="AJ232" i="11"/>
  <c r="AQ232" i="11"/>
  <c r="AO232" i="11"/>
  <c r="AR232" i="11"/>
  <c r="AP232" i="11"/>
  <c r="AK233" i="11"/>
  <c r="AG233" i="11"/>
  <c r="AC233" i="11"/>
  <c r="AJ233" i="11"/>
  <c r="AT233" i="11"/>
  <c r="AH233" i="11"/>
  <c r="AQ233" i="11"/>
  <c r="AM234" i="11"/>
  <c r="AE234" i="11"/>
  <c r="AQ234" i="11"/>
  <c r="AI234" i="11"/>
  <c r="AC234" i="11"/>
  <c r="AU234" i="11"/>
  <c r="AD234" i="11"/>
  <c r="AI235" i="11"/>
  <c r="AQ235" i="11"/>
  <c r="AC235" i="11"/>
  <c r="AD235" i="11"/>
  <c r="AH235" i="11"/>
  <c r="AL235" i="11"/>
  <c r="AF235" i="11"/>
  <c r="AP235" i="11"/>
  <c r="AT236" i="11"/>
  <c r="AL236" i="11"/>
  <c r="AR236" i="11"/>
  <c r="AN236" i="11"/>
  <c r="AC236" i="11"/>
  <c r="AF236" i="11"/>
  <c r="AQ236" i="11"/>
  <c r="AJ236" i="11"/>
  <c r="AK236" i="11"/>
  <c r="AG236" i="11"/>
  <c r="AD236" i="11"/>
  <c r="AE236" i="11"/>
  <c r="AU236" i="11"/>
  <c r="AS236" i="11"/>
  <c r="AI236" i="11"/>
  <c r="AP236" i="11"/>
  <c r="AH236" i="11"/>
  <c r="AO236" i="11"/>
  <c r="AM236" i="11"/>
  <c r="AH237" i="11"/>
  <c r="AS237" i="11"/>
  <c r="AQ237" i="11"/>
  <c r="AG237" i="11"/>
  <c r="AD237" i="11"/>
  <c r="AK237" i="11"/>
  <c r="AO237" i="11"/>
  <c r="AJ237" i="11"/>
  <c r="AU237" i="11"/>
  <c r="AT237" i="11"/>
  <c r="AP237" i="11"/>
  <c r="AF237" i="11"/>
  <c r="AI237" i="11"/>
  <c r="AL237" i="11"/>
  <c r="AN237" i="11"/>
  <c r="AF238" i="11"/>
  <c r="AD238" i="11"/>
  <c r="AR238" i="11"/>
  <c r="AP238" i="11"/>
  <c r="AG238" i="11"/>
  <c r="AO238" i="11"/>
  <c r="AI238" i="11"/>
  <c r="AM238" i="11"/>
  <c r="AJ238" i="11"/>
  <c r="AK238" i="11"/>
  <c r="AC238" i="11"/>
  <c r="AH238" i="11"/>
  <c r="AU238" i="11"/>
  <c r="AL238" i="11"/>
  <c r="AT238" i="11"/>
  <c r="AN238" i="11"/>
  <c r="AQ238" i="11"/>
  <c r="AS238" i="11"/>
  <c r="AI239" i="11"/>
  <c r="AJ239" i="11"/>
  <c r="AD239" i="11"/>
  <c r="AK239" i="11"/>
  <c r="AT239" i="11"/>
  <c r="AL239" i="11"/>
  <c r="AC239" i="11"/>
  <c r="AS239" i="11"/>
  <c r="AP239" i="11"/>
  <c r="AQ239" i="11"/>
  <c r="AO239" i="11"/>
  <c r="AE239" i="11"/>
  <c r="AF239" i="11"/>
  <c r="AN239" i="11"/>
  <c r="AM239" i="11"/>
  <c r="AR239" i="11"/>
  <c r="AH239" i="11"/>
  <c r="AJ240" i="11"/>
  <c r="AI240" i="11"/>
  <c r="AF240" i="11"/>
  <c r="AL240" i="11"/>
  <c r="AK240" i="11"/>
  <c r="AD240" i="11"/>
  <c r="AC240" i="11"/>
  <c r="AH240" i="11"/>
  <c r="AG240" i="11"/>
  <c r="AO240" i="11"/>
  <c r="AE240" i="11"/>
  <c r="AR240" i="11"/>
  <c r="AS240" i="11"/>
  <c r="AQ240" i="11"/>
  <c r="AT240" i="11"/>
  <c r="AU240" i="11"/>
  <c r="AN240" i="11"/>
  <c r="AM240" i="11"/>
  <c r="AQ241" i="11"/>
  <c r="AT241" i="11"/>
  <c r="AJ241" i="11"/>
  <c r="AG241" i="11"/>
  <c r="AD241" i="11"/>
  <c r="AK241" i="11"/>
  <c r="AL241" i="11"/>
  <c r="AM241" i="11"/>
  <c r="AU241" i="11"/>
  <c r="AE241" i="11"/>
  <c r="AH241" i="11"/>
  <c r="AO241" i="11"/>
  <c r="AR241" i="11"/>
  <c r="AF241" i="11"/>
  <c r="AC241" i="11"/>
  <c r="AS241" i="11"/>
  <c r="AN241" i="11"/>
  <c r="AP242" i="11"/>
  <c r="AH242" i="11"/>
  <c r="AU242" i="11"/>
  <c r="AC242" i="11"/>
  <c r="AK242" i="11"/>
  <c r="AT242" i="11"/>
  <c r="AR242" i="11"/>
  <c r="AD242" i="11"/>
  <c r="AM242" i="11"/>
  <c r="AE242" i="11"/>
  <c r="AQ242" i="11"/>
  <c r="AG242" i="11"/>
  <c r="AL242" i="11"/>
  <c r="AO242" i="11"/>
  <c r="AJ242" i="11"/>
  <c r="AN242" i="11"/>
  <c r="AS242" i="11"/>
  <c r="AS243" i="11"/>
  <c r="AI243" i="11"/>
  <c r="AL243" i="11"/>
  <c r="AU243" i="11"/>
  <c r="AK243" i="11"/>
  <c r="AQ243" i="11"/>
  <c r="AN243" i="11"/>
  <c r="AT243" i="11"/>
  <c r="AP243" i="11"/>
  <c r="AM243" i="11"/>
  <c r="AE243" i="11"/>
  <c r="AG243" i="11"/>
  <c r="AJ243" i="11"/>
  <c r="AF243" i="11"/>
  <c r="AC243" i="11"/>
  <c r="AD243" i="11"/>
  <c r="AH243" i="11"/>
  <c r="AR244" i="11"/>
  <c r="AF244" i="11"/>
  <c r="AJ244" i="11"/>
  <c r="AP244" i="11"/>
  <c r="AS244" i="11"/>
  <c r="AD244" i="11"/>
  <c r="AQ244" i="11"/>
  <c r="AK244" i="11"/>
  <c r="AH244" i="11"/>
  <c r="AO244" i="11"/>
  <c r="AG244" i="11"/>
  <c r="AC244" i="11"/>
  <c r="AU244" i="11"/>
  <c r="AI244" i="11"/>
  <c r="AE244" i="11"/>
  <c r="AN244" i="11"/>
  <c r="AM244" i="11"/>
  <c r="AG245" i="11"/>
  <c r="AI245" i="11"/>
  <c r="AM245" i="11"/>
  <c r="AE245" i="11"/>
  <c r="AS245" i="11"/>
  <c r="AF245" i="11"/>
  <c r="AT245" i="11"/>
  <c r="AO245" i="11"/>
  <c r="AK245" i="11"/>
  <c r="AD245" i="11"/>
  <c r="AC245" i="11"/>
  <c r="AR245" i="11"/>
  <c r="AU245" i="11"/>
  <c r="AH245" i="11"/>
  <c r="AP245" i="11"/>
  <c r="AN245" i="11"/>
  <c r="AE246" i="11"/>
  <c r="AU246" i="11"/>
  <c r="AQ246" i="11"/>
  <c r="AF246" i="11"/>
  <c r="AN246" i="11"/>
  <c r="AO246" i="11"/>
  <c r="AM246" i="11"/>
  <c r="AL246" i="11"/>
  <c r="AC246" i="11"/>
  <c r="AD246" i="11"/>
  <c r="AK246" i="11"/>
  <c r="AT246" i="11"/>
  <c r="AH246" i="11"/>
  <c r="AG246" i="11"/>
  <c r="AJ246" i="11"/>
  <c r="AR246" i="11"/>
  <c r="AS246" i="11"/>
  <c r="AN247" i="11"/>
  <c r="AJ247" i="11"/>
  <c r="AK247" i="11"/>
  <c r="AM247" i="11"/>
  <c r="AD247" i="11"/>
  <c r="AF247" i="11"/>
  <c r="AG247" i="11"/>
  <c r="AH247" i="11"/>
  <c r="AO247" i="11"/>
  <c r="AQ247" i="11"/>
  <c r="AS247" i="11"/>
  <c r="AC247" i="11"/>
  <c r="AU247" i="11"/>
  <c r="AT247" i="11"/>
  <c r="AP247" i="11"/>
  <c r="AI247" i="11"/>
  <c r="AE247" i="11"/>
  <c r="AL247" i="11"/>
  <c r="AN248" i="11"/>
  <c r="AU248" i="11"/>
  <c r="AK248" i="11"/>
  <c r="AQ248" i="11"/>
  <c r="AJ248" i="11"/>
  <c r="AP248" i="11"/>
  <c r="AR248" i="11"/>
  <c r="AE248" i="11"/>
  <c r="AC248" i="11"/>
  <c r="AI248" i="11"/>
  <c r="AG248" i="11"/>
  <c r="AF248" i="11"/>
  <c r="AD248" i="11"/>
  <c r="AS248" i="11"/>
  <c r="AO248" i="11"/>
  <c r="AL248" i="11"/>
  <c r="AQ249" i="11"/>
  <c r="AK249" i="11"/>
  <c r="AP249" i="11"/>
  <c r="AC249" i="11"/>
  <c r="AR249" i="11"/>
  <c r="AF249" i="11"/>
  <c r="AI249" i="11"/>
  <c r="AE249" i="11"/>
  <c r="AD249" i="11"/>
  <c r="AH249" i="11"/>
  <c r="AL249" i="11"/>
  <c r="AJ249" i="11"/>
  <c r="AG249" i="11"/>
  <c r="AT249" i="11"/>
  <c r="AO249" i="11"/>
  <c r="AN249" i="11"/>
  <c r="AM250" i="11"/>
  <c r="AP250" i="11"/>
  <c r="AG250" i="11"/>
  <c r="AK250" i="11"/>
  <c r="AF250" i="11"/>
  <c r="AU250" i="11"/>
  <c r="AO250" i="11"/>
  <c r="AL250" i="11"/>
  <c r="AR250" i="11"/>
  <c r="AN250" i="11"/>
  <c r="AI250" i="11"/>
  <c r="AJ250" i="11"/>
  <c r="AE250" i="11"/>
  <c r="AT250" i="11"/>
  <c r="AH250" i="11"/>
  <c r="AQ250" i="11"/>
  <c r="AC250" i="11"/>
  <c r="AS250" i="11"/>
  <c r="AO251" i="11"/>
  <c r="AF251" i="11"/>
  <c r="AQ251" i="11"/>
  <c r="AS251" i="11"/>
  <c r="AU251" i="11"/>
  <c r="AP251" i="11"/>
  <c r="AC251" i="11"/>
  <c r="AJ251" i="11"/>
  <c r="AN251" i="11"/>
  <c r="AR251" i="11"/>
  <c r="AE251" i="11"/>
  <c r="AK251" i="11"/>
  <c r="AT251" i="11"/>
  <c r="AG251" i="11"/>
  <c r="AD251" i="11"/>
  <c r="AL251" i="11"/>
  <c r="AI251" i="11"/>
  <c r="AH251" i="11"/>
  <c r="AO252" i="11"/>
  <c r="AH252" i="11"/>
  <c r="AN252" i="11"/>
  <c r="AU252" i="11"/>
  <c r="AD252" i="11"/>
  <c r="AE252" i="11"/>
  <c r="AJ252" i="11"/>
  <c r="AF252" i="11"/>
  <c r="AQ252" i="11"/>
  <c r="AP252" i="11"/>
  <c r="AG252" i="11"/>
  <c r="AI252" i="11"/>
  <c r="AC252" i="11"/>
  <c r="AL252" i="11"/>
  <c r="AS252" i="11"/>
  <c r="AK252" i="11"/>
  <c r="AM252" i="11"/>
  <c r="AG253" i="11"/>
  <c r="AD253" i="11"/>
  <c r="AH253" i="11"/>
  <c r="AE253" i="11"/>
  <c r="AP253" i="11"/>
  <c r="AI253" i="11"/>
  <c r="AS253" i="11"/>
  <c r="AU253" i="11"/>
  <c r="AM253" i="11"/>
  <c r="AQ253" i="11"/>
  <c r="AT253" i="11"/>
  <c r="AF253" i="11"/>
  <c r="AR253" i="11"/>
  <c r="AJ253" i="11"/>
  <c r="AC253" i="11"/>
  <c r="AL253" i="11"/>
  <c r="AN253" i="11"/>
  <c r="AE254" i="11"/>
  <c r="AD254" i="11"/>
  <c r="AG254" i="11"/>
  <c r="AL254" i="11"/>
  <c r="AT254" i="11"/>
  <c r="AC254" i="11"/>
  <c r="AR254" i="11"/>
  <c r="AQ254" i="11"/>
  <c r="AP254" i="11"/>
  <c r="AI254" i="11"/>
  <c r="AH254" i="11"/>
  <c r="AJ254" i="11"/>
  <c r="AO254" i="11"/>
  <c r="AU254" i="11"/>
  <c r="AN254" i="11"/>
  <c r="AF254" i="11"/>
  <c r="AS254" i="11"/>
  <c r="AN255" i="11"/>
  <c r="AJ255" i="11"/>
  <c r="AF255" i="11"/>
  <c r="AK255" i="11"/>
  <c r="AR255" i="11"/>
  <c r="AM255" i="11"/>
  <c r="AP255" i="11"/>
  <c r="AL255" i="11"/>
  <c r="AD255" i="11"/>
  <c r="AT255" i="11"/>
  <c r="AU255" i="11"/>
  <c r="AS255" i="11"/>
  <c r="AE255" i="11"/>
  <c r="AQ255" i="11"/>
  <c r="AG255" i="11"/>
  <c r="AC255" i="11"/>
  <c r="AH255" i="11"/>
  <c r="AR256" i="11"/>
  <c r="AS256" i="11"/>
  <c r="AE256" i="11"/>
  <c r="AF256" i="11"/>
  <c r="AU256" i="11"/>
  <c r="AD256" i="11"/>
  <c r="AI256" i="11"/>
  <c r="AO256" i="11"/>
  <c r="AC256" i="11"/>
  <c r="AK256" i="11"/>
  <c r="AJ256" i="11"/>
  <c r="AQ256" i="11"/>
  <c r="AG256" i="11"/>
  <c r="AL256" i="11"/>
  <c r="AU49" i="11"/>
  <c r="AR46" i="11"/>
  <c r="AC195" i="11"/>
  <c r="AK184" i="11"/>
  <c r="AC178" i="11"/>
  <c r="AP159" i="11"/>
  <c r="AO155" i="11"/>
  <c r="AC145" i="11"/>
  <c r="AG136" i="11"/>
  <c r="AC120" i="11"/>
  <c r="AI209" i="11"/>
  <c r="AC207" i="11"/>
  <c r="AM205" i="11"/>
  <c r="AS203" i="11"/>
  <c r="AO202" i="11"/>
  <c r="AF200" i="11"/>
  <c r="AI198" i="11"/>
  <c r="AM195" i="11"/>
  <c r="AH193" i="11"/>
  <c r="AN189" i="11"/>
  <c r="AK187" i="11"/>
  <c r="AI184" i="11"/>
  <c r="AG181" i="11"/>
  <c r="AM180" i="11"/>
  <c r="AJ179" i="11"/>
  <c r="AG176" i="11"/>
  <c r="AM173" i="11"/>
  <c r="AC171" i="11"/>
  <c r="AS168" i="11"/>
  <c r="AO163" i="11"/>
  <c r="AD160" i="11"/>
  <c r="AM159" i="11"/>
  <c r="AK157" i="11"/>
  <c r="AN156" i="11"/>
  <c r="AH152" i="11"/>
  <c r="AT151" i="11"/>
  <c r="AJ148" i="11"/>
  <c r="AJ136" i="11"/>
  <c r="AK215" i="11"/>
  <c r="AE211" i="11"/>
  <c r="AD207" i="11"/>
  <c r="AE203" i="11"/>
  <c r="AL201" i="11"/>
  <c r="AG199" i="11"/>
  <c r="AS196" i="11"/>
  <c r="AJ193" i="11"/>
  <c r="AC192" i="11"/>
  <c r="AE189" i="11"/>
  <c r="AM188" i="11"/>
  <c r="AE187" i="11"/>
  <c r="AM183" i="11"/>
  <c r="AD178" i="11"/>
  <c r="AS175" i="11"/>
  <c r="AM172" i="11"/>
  <c r="AP171" i="11"/>
  <c r="AD170" i="11"/>
  <c r="AD168" i="11"/>
  <c r="AD167" i="11"/>
  <c r="AE165" i="11"/>
  <c r="AO164" i="11"/>
  <c r="AI163" i="11"/>
  <c r="AP161" i="11"/>
  <c r="AT159" i="11"/>
  <c r="AC157" i="11"/>
  <c r="AE155" i="11"/>
  <c r="AE153" i="11"/>
  <c r="AT152" i="11"/>
  <c r="AN151" i="11"/>
  <c r="AO150" i="11"/>
  <c r="AH148" i="11"/>
  <c r="AC144" i="11"/>
  <c r="AS143" i="11"/>
  <c r="AT141" i="11"/>
  <c r="AL140" i="11"/>
  <c r="AJ137" i="11"/>
  <c r="AR135" i="11"/>
  <c r="AE134" i="11"/>
  <c r="AK130" i="11"/>
  <c r="AG130" i="11"/>
  <c r="AR127" i="11"/>
  <c r="AH125" i="11"/>
  <c r="AJ123" i="11"/>
  <c r="AS122" i="11"/>
  <c r="AR119" i="11"/>
  <c r="AH117" i="11"/>
  <c r="AU116" i="11"/>
  <c r="AR114" i="11"/>
  <c r="AU111" i="11"/>
  <c r="AG109" i="11"/>
  <c r="AU104" i="11"/>
  <c r="AR101" i="11"/>
  <c r="AT226" i="11"/>
  <c r="AT224" i="11"/>
  <c r="AG224" i="11"/>
  <c r="AQ220" i="11"/>
  <c r="AO218" i="11"/>
  <c r="AC216" i="11"/>
  <c r="AK214" i="11"/>
  <c r="AC214" i="11"/>
  <c r="AD212" i="11"/>
  <c r="AT212" i="11"/>
  <c r="AQ210" i="11"/>
  <c r="AC210" i="11"/>
  <c r="AR208" i="11"/>
  <c r="AP206" i="11"/>
  <c r="AP204" i="11"/>
  <c r="AQ204" i="11"/>
  <c r="AM202" i="11"/>
  <c r="AN200" i="11"/>
  <c r="AD200" i="11"/>
  <c r="AJ198" i="11"/>
  <c r="AN196" i="11"/>
  <c r="AI196" i="11"/>
  <c r="AP194" i="11"/>
  <c r="AN192" i="11"/>
  <c r="AS192" i="11"/>
  <c r="AM190" i="11"/>
  <c r="AN186" i="11"/>
  <c r="AF186" i="11"/>
  <c r="AG186" i="11"/>
  <c r="AS184" i="11"/>
  <c r="AU180" i="11"/>
  <c r="AM178" i="11"/>
  <c r="AU176" i="11"/>
  <c r="AN174" i="11"/>
  <c r="AP172" i="11"/>
  <c r="AU170" i="11"/>
  <c r="AU168" i="11"/>
  <c r="AH164" i="11"/>
  <c r="AU160" i="11"/>
  <c r="AH158" i="11"/>
  <c r="AK154" i="11"/>
  <c r="AM150" i="11"/>
  <c r="AT148" i="11"/>
  <c r="AQ146" i="11"/>
  <c r="AH144" i="11"/>
  <c r="AI142" i="11"/>
  <c r="AS140" i="11"/>
  <c r="AH138" i="11"/>
  <c r="AQ134" i="11"/>
  <c r="AQ227" i="11"/>
  <c r="AH213" i="11"/>
  <c r="AN203" i="11"/>
  <c r="AL199" i="11"/>
  <c r="AJ190" i="11"/>
  <c r="AN187" i="11"/>
  <c r="AJ182" i="11"/>
  <c r="AK178" i="11"/>
  <c r="AK174" i="11"/>
  <c r="AK170" i="11"/>
  <c r="AP167" i="11"/>
  <c r="AE158" i="11"/>
  <c r="AF154" i="11"/>
  <c r="AL149" i="11"/>
  <c r="AJ147" i="11"/>
  <c r="AI141" i="11"/>
  <c r="AK138" i="11"/>
  <c r="AJ134" i="11"/>
  <c r="AH127" i="11"/>
  <c r="AH121" i="11"/>
  <c r="AD118" i="11"/>
  <c r="AF110" i="11"/>
  <c r="AS106" i="11"/>
  <c r="AF233" i="11"/>
  <c r="AR225" i="11"/>
  <c r="AL225" i="11"/>
  <c r="AU217" i="11"/>
  <c r="AD209" i="11"/>
  <c r="AI189" i="11"/>
  <c r="AU189" i="11"/>
  <c r="AU181" i="11"/>
  <c r="AK173" i="11"/>
  <c r="AU165" i="11"/>
  <c r="AH157" i="11"/>
  <c r="AD147" i="11"/>
  <c r="AC141" i="11"/>
  <c r="AE133" i="11"/>
  <c r="AR128" i="11"/>
  <c r="AH128" i="11"/>
  <c r="AQ124" i="11"/>
  <c r="AH119" i="11"/>
  <c r="AT117" i="11"/>
  <c r="AR112" i="11"/>
  <c r="AM111" i="11"/>
  <c r="AC109" i="11"/>
  <c r="AP107" i="11"/>
  <c r="AJ103" i="11"/>
  <c r="AN103" i="11"/>
  <c r="AF99" i="11"/>
  <c r="AJ98" i="11"/>
  <c r="AJ93" i="11"/>
  <c r="AK92" i="11"/>
  <c r="AH90" i="11"/>
  <c r="AM86" i="11"/>
  <c r="AK211" i="11"/>
  <c r="AK203" i="11"/>
  <c r="AQ195" i="11"/>
  <c r="AF187" i="11"/>
  <c r="AF155" i="11"/>
  <c r="AF139" i="11"/>
  <c r="AE131" i="11"/>
  <c r="AE129" i="11"/>
  <c r="AN97" i="11"/>
  <c r="AN231" i="11"/>
  <c r="AQ231" i="11"/>
  <c r="AS223" i="11"/>
  <c r="AL215" i="11"/>
  <c r="AF207" i="11"/>
  <c r="AD199" i="11"/>
  <c r="AF191" i="11"/>
  <c r="AC191" i="11"/>
  <c r="AD183" i="11"/>
  <c r="AG175" i="11"/>
  <c r="AG167" i="11"/>
  <c r="AO159" i="11"/>
  <c r="AK151" i="11"/>
  <c r="AN143" i="11"/>
  <c r="AL135" i="11"/>
  <c r="AC132" i="11"/>
  <c r="AH126" i="11"/>
  <c r="AN123" i="11"/>
  <c r="AI121" i="11"/>
  <c r="AS119" i="11"/>
  <c r="AN113" i="11"/>
  <c r="AF105" i="11"/>
  <c r="AJ100" i="11"/>
  <c r="AP95" i="11"/>
  <c r="AH93" i="11"/>
  <c r="AL90" i="11"/>
  <c r="AJ86" i="11"/>
  <c r="AO227" i="11"/>
  <c r="AJ171" i="11"/>
  <c r="AJ129" i="11"/>
  <c r="AL115" i="11"/>
  <c r="AQ106" i="11"/>
  <c r="AG87" i="11"/>
  <c r="AG229" i="11"/>
  <c r="AD221" i="11"/>
  <c r="AM213" i="11"/>
  <c r="AG185" i="11"/>
  <c r="AG177" i="11"/>
  <c r="AU161" i="11"/>
  <c r="AF145" i="11"/>
  <c r="AC137" i="11"/>
  <c r="AT125" i="11"/>
  <c r="AS120" i="11"/>
  <c r="AH106" i="11"/>
  <c r="AD94" i="11"/>
  <c r="AK88" i="11"/>
  <c r="AN163" i="11"/>
  <c r="AE100" i="11"/>
  <c r="AH222" i="11"/>
  <c r="AO206" i="11"/>
  <c r="AF232" i="11"/>
  <c r="AQ218" i="11"/>
  <c r="AQ230" i="11"/>
  <c r="AF214" i="11"/>
  <c r="AM192" i="11"/>
  <c r="AS216" i="11"/>
  <c r="AC162" i="11"/>
  <c r="AI166" i="11"/>
  <c r="AC118" i="11"/>
  <c r="AR169" i="11"/>
  <c r="AN116" i="11"/>
  <c r="AF121" i="11"/>
  <c r="AF95" i="11"/>
  <c r="AI123" i="11"/>
  <c r="AM119" i="11"/>
  <c r="AF117" i="11"/>
  <c r="AN89" i="11"/>
  <c r="AN88" i="11"/>
  <c r="AP90" i="11"/>
  <c r="AM218" i="11"/>
  <c r="AC148" i="11"/>
  <c r="AR198" i="11"/>
  <c r="AC105" i="11"/>
  <c r="AI160" i="11"/>
  <c r="AL191" i="11"/>
  <c r="AO230" i="11"/>
  <c r="AF242" i="11"/>
  <c r="AC194" i="11"/>
  <c r="AF188" i="11"/>
  <c r="AQ184" i="11"/>
  <c r="AO179" i="11"/>
  <c r="AJ176" i="11"/>
  <c r="AT171" i="11"/>
  <c r="AT163" i="11"/>
  <c r="AM158" i="11"/>
  <c r="AL139" i="11"/>
  <c r="AC134" i="11"/>
  <c r="AG126" i="11"/>
  <c r="AH124" i="11"/>
  <c r="AK213" i="11"/>
  <c r="AK208" i="11"/>
  <c r="AR207" i="11"/>
  <c r="AT204" i="11"/>
  <c r="AD203" i="11"/>
  <c r="AJ201" i="11"/>
  <c r="AC200" i="11"/>
  <c r="AE194" i="11"/>
  <c r="AE192" i="11"/>
  <c r="AL189" i="11"/>
  <c r="AO187" i="11"/>
  <c r="AU183" i="11"/>
  <c r="AD181" i="11"/>
  <c r="AC180" i="11"/>
  <c r="AE175" i="11"/>
  <c r="AR172" i="11"/>
  <c r="AK169" i="11"/>
  <c r="AT168" i="11"/>
  <c r="AC165" i="11"/>
  <c r="AQ162" i="11"/>
  <c r="AJ160" i="11"/>
  <c r="AC158" i="11"/>
  <c r="AC156" i="11"/>
  <c r="AN152" i="11"/>
  <c r="AC151" i="11"/>
  <c r="AD148" i="11"/>
  <c r="AD134" i="11"/>
  <c r="AN219" i="11"/>
  <c r="AU215" i="11"/>
  <c r="AN215" i="11"/>
  <c r="AJ211" i="11"/>
  <c r="AJ209" i="11"/>
  <c r="AC203" i="11"/>
  <c r="AK202" i="11"/>
  <c r="AK200" i="11"/>
  <c r="AE197" i="11"/>
  <c r="AE195" i="11"/>
  <c r="AH194" i="11"/>
  <c r="AT192" i="11"/>
  <c r="AO191" i="11"/>
  <c r="AS190" i="11"/>
  <c r="AU188" i="11"/>
  <c r="AH186" i="11"/>
  <c r="AD184" i="11"/>
  <c r="AN183" i="11"/>
  <c r="AO181" i="11"/>
  <c r="AQ179" i="11"/>
  <c r="AT176" i="11"/>
  <c r="AC175" i="11"/>
  <c r="AQ174" i="11"/>
  <c r="AU171" i="11"/>
  <c r="AC170" i="11"/>
  <c r="AH168" i="11"/>
  <c r="AS165" i="11"/>
  <c r="AM164" i="11"/>
  <c r="AD159" i="11"/>
  <c r="AH156" i="11"/>
  <c r="AP155" i="11"/>
  <c r="AD152" i="11"/>
  <c r="AD151" i="11"/>
  <c r="AU149" i="11"/>
  <c r="AQ147" i="11"/>
  <c r="AQ144" i="11"/>
  <c r="AJ141" i="11"/>
  <c r="AH140" i="11"/>
  <c r="AT137" i="11"/>
  <c r="AC136" i="11"/>
  <c r="AS135" i="11"/>
  <c r="AJ131" i="11"/>
  <c r="AD130" i="11"/>
  <c r="AC130" i="11"/>
  <c r="AU127" i="11"/>
  <c r="AK124" i="11"/>
  <c r="AS123" i="11"/>
  <c r="AL122" i="11"/>
  <c r="AQ119" i="11"/>
  <c r="AJ117" i="11"/>
  <c r="AH116" i="11"/>
  <c r="AK114" i="11"/>
  <c r="AS111" i="11"/>
  <c r="AQ108" i="11"/>
  <c r="AT104" i="11"/>
  <c r="AL98" i="11"/>
  <c r="AL228" i="11"/>
  <c r="AF228" i="11"/>
  <c r="AH228" i="11"/>
  <c r="AE226" i="11"/>
  <c r="AL226" i="11"/>
  <c r="AU224" i="11"/>
  <c r="AO222" i="11"/>
  <c r="AQ222" i="11"/>
  <c r="AI220" i="11"/>
  <c r="AL218" i="11"/>
  <c r="AG218" i="11"/>
  <c r="AK216" i="11"/>
  <c r="AE216" i="11"/>
  <c r="AN212" i="11"/>
  <c r="AR212" i="11"/>
  <c r="AC212" i="11"/>
  <c r="AG210" i="11"/>
  <c r="AO210" i="11"/>
  <c r="AU206" i="11"/>
  <c r="AH206" i="11"/>
  <c r="AI204" i="11"/>
  <c r="AH204" i="11"/>
  <c r="AR202" i="11"/>
  <c r="AL200" i="11"/>
  <c r="AP200" i="11"/>
  <c r="AD198" i="11"/>
  <c r="AM196" i="11"/>
  <c r="AO196" i="11"/>
  <c r="AR194" i="11"/>
  <c r="AO192" i="11"/>
  <c r="AN190" i="11"/>
  <c r="AQ188" i="11"/>
  <c r="AD186" i="11"/>
  <c r="AN184" i="11"/>
  <c r="AN182" i="11"/>
  <c r="AE182" i="11"/>
  <c r="AE178" i="11"/>
  <c r="AQ176" i="11"/>
  <c r="AL174" i="11"/>
  <c r="AQ172" i="11"/>
  <c r="AF170" i="11"/>
  <c r="AN166" i="11"/>
  <c r="AP164" i="11"/>
  <c r="AO162" i="11"/>
  <c r="AN160" i="11"/>
  <c r="AS158" i="11"/>
  <c r="AU156" i="11"/>
  <c r="AP152" i="11"/>
  <c r="AH150" i="11"/>
  <c r="AU148" i="11"/>
  <c r="AT146" i="11"/>
  <c r="AP144" i="11"/>
  <c r="AE140" i="11"/>
  <c r="AL138" i="11"/>
  <c r="AP134" i="11"/>
  <c r="AM225" i="11"/>
  <c r="AD213" i="11"/>
  <c r="AR203" i="11"/>
  <c r="AH199" i="11"/>
  <c r="AP195" i="11"/>
  <c r="AK190" i="11"/>
  <c r="AJ187" i="11"/>
  <c r="AK182" i="11"/>
  <c r="AM177" i="11"/>
  <c r="AF174" i="11"/>
  <c r="AE170" i="11"/>
  <c r="AL167" i="11"/>
  <c r="AF164" i="11"/>
  <c r="AF161" i="11"/>
  <c r="AG157" i="11"/>
  <c r="AC152" i="11"/>
  <c r="AJ146" i="11"/>
  <c r="AD144" i="11"/>
  <c r="AM137" i="11"/>
  <c r="AF134" i="11"/>
  <c r="AS126" i="11"/>
  <c r="AG121" i="11"/>
  <c r="AR118" i="11"/>
  <c r="AT110" i="11"/>
  <c r="AQ105" i="11"/>
  <c r="AI233" i="11"/>
  <c r="AP233" i="11"/>
  <c r="AF225" i="11"/>
  <c r="AD219" i="11"/>
  <c r="AK197" i="11"/>
  <c r="AH189" i="11"/>
  <c r="AG187" i="11"/>
  <c r="AL181" i="11"/>
  <c r="AE173" i="11"/>
  <c r="AF165" i="11"/>
  <c r="AU157" i="11"/>
  <c r="AF149" i="11"/>
  <c r="AH141" i="11"/>
  <c r="AD133" i="11"/>
  <c r="AL128" i="11"/>
  <c r="AE128" i="11"/>
  <c r="AJ119" i="11"/>
  <c r="AD117" i="11"/>
  <c r="AL112" i="11"/>
  <c r="AH110" i="11"/>
  <c r="AT109" i="11"/>
  <c r="AL105" i="11"/>
  <c r="AM103" i="11"/>
  <c r="AH101" i="11"/>
  <c r="AD99" i="11"/>
  <c r="AF98" i="11"/>
  <c r="AI96" i="11"/>
  <c r="AI93" i="11"/>
  <c r="AE91" i="11"/>
  <c r="AR87" i="11"/>
  <c r="AT86" i="11"/>
  <c r="AN235" i="11"/>
  <c r="AF211" i="11"/>
  <c r="AP203" i="11"/>
  <c r="AF195" i="11"/>
  <c r="AN139" i="11"/>
  <c r="AC131" i="11"/>
  <c r="AM118" i="11"/>
  <c r="AU91" i="11"/>
  <c r="AF231" i="11"/>
  <c r="AJ223" i="11"/>
  <c r="AT215" i="11"/>
  <c r="AG207" i="11"/>
  <c r="AF199" i="11"/>
  <c r="AD191" i="11"/>
  <c r="AG191" i="11"/>
  <c r="AC183" i="11"/>
  <c r="AN175" i="11"/>
  <c r="AH167" i="11"/>
  <c r="AR159" i="11"/>
  <c r="AL143" i="11"/>
  <c r="AT135" i="11"/>
  <c r="AN132" i="11"/>
  <c r="AC127" i="11"/>
  <c r="AE123" i="11"/>
  <c r="AM113" i="11"/>
  <c r="AK104" i="11"/>
  <c r="AC100" i="11"/>
  <c r="AO95" i="11"/>
  <c r="AU94" i="11"/>
  <c r="AN91" i="11"/>
  <c r="AD90" i="11"/>
  <c r="AS86" i="11"/>
  <c r="AN85" i="11"/>
  <c r="AS235" i="11"/>
  <c r="AT179" i="11"/>
  <c r="AM147" i="11"/>
  <c r="AM129" i="11"/>
  <c r="AR115" i="11"/>
  <c r="AK87" i="11"/>
  <c r="AT229" i="11"/>
  <c r="AG221" i="11"/>
  <c r="AL205" i="11"/>
  <c r="AR201" i="11"/>
  <c r="AN185" i="11"/>
  <c r="AJ153" i="11"/>
  <c r="AL145" i="11"/>
  <c r="AF130" i="11"/>
  <c r="AD125" i="11"/>
  <c r="AI97" i="11"/>
  <c r="AR93" i="11"/>
  <c r="AJ88" i="11"/>
  <c r="AI108" i="11"/>
  <c r="AQ91" i="11"/>
  <c r="AJ230" i="11"/>
  <c r="AN218" i="11"/>
  <c r="AS188" i="11"/>
  <c r="AQ226" i="11"/>
  <c r="AK212" i="11"/>
  <c r="AR184" i="11"/>
  <c r="AI226" i="11"/>
  <c r="AC208" i="11"/>
  <c r="AP186" i="11"/>
  <c r="AD208" i="11"/>
  <c r="AO149" i="11"/>
  <c r="AI148" i="11"/>
  <c r="AE107" i="11"/>
  <c r="AI146" i="11"/>
  <c r="AT105" i="11"/>
  <c r="AE112" i="11"/>
  <c r="AC206" i="11"/>
  <c r="AC112" i="11"/>
  <c r="AJ97" i="11"/>
  <c r="AR86" i="11"/>
  <c r="AQ200" i="11"/>
  <c r="AC237" i="11"/>
  <c r="AK254" i="11"/>
  <c r="AR237" i="11"/>
  <c r="AT248" i="11"/>
  <c r="AM237" i="11"/>
  <c r="AU12" i="11"/>
  <c r="AP46" i="11"/>
  <c r="AN55" i="11"/>
  <c r="AJ12" i="11"/>
  <c r="AH55" i="11"/>
  <c r="AQ49" i="11"/>
  <c r="AL45" i="11"/>
  <c r="AM45" i="11"/>
  <c r="AK49" i="11"/>
  <c r="AE40" i="11"/>
  <c r="AJ46" i="11"/>
  <c r="AF55" i="11"/>
  <c r="AF49" i="11"/>
  <c r="AR102" i="11"/>
  <c r="AZ3" i="11"/>
  <c r="AZ4" i="11" s="1"/>
  <c r="AL211" i="11"/>
  <c r="AD197" i="11"/>
  <c r="AT187" i="11"/>
  <c r="AD182" i="11"/>
  <c r="AL178" i="11"/>
  <c r="AO175" i="11"/>
  <c r="AC161" i="11"/>
  <c r="AO147" i="11"/>
  <c r="AJ138" i="11"/>
  <c r="AF133" i="11"/>
  <c r="AJ126" i="11"/>
  <c r="AC124" i="11"/>
  <c r="AM211" i="11"/>
  <c r="AE208" i="11"/>
  <c r="AI205" i="11"/>
  <c r="AM204" i="11"/>
  <c r="AF202" i="11"/>
  <c r="AP199" i="11"/>
  <c r="AP197" i="11"/>
  <c r="AK193" i="11"/>
  <c r="AD192" i="11"/>
  <c r="AE188" i="11"/>
  <c r="AF183" i="11"/>
  <c r="AD180" i="11"/>
  <c r="AD176" i="11"/>
  <c r="AF175" i="11"/>
  <c r="AG173" i="11"/>
  <c r="AC172" i="11"/>
  <c r="AC169" i="11"/>
  <c r="AC167" i="11"/>
  <c r="AC164" i="11"/>
  <c r="AT160" i="11"/>
  <c r="AJ155" i="11"/>
  <c r="AG152" i="11"/>
  <c r="AL151" i="11"/>
  <c r="AC149" i="11"/>
  <c r="AE147" i="11"/>
  <c r="AE144" i="11"/>
  <c r="AH136" i="11"/>
  <c r="AL133" i="11"/>
  <c r="AU221" i="11"/>
  <c r="AE215" i="11"/>
  <c r="AP213" i="11"/>
  <c r="AG211" i="11"/>
  <c r="AU207" i="11"/>
  <c r="AT205" i="11"/>
  <c r="AL197" i="11"/>
  <c r="AR195" i="11"/>
  <c r="AL192" i="11"/>
  <c r="AE191" i="11"/>
  <c r="AK189" i="11"/>
  <c r="AR187" i="11"/>
  <c r="AU185" i="11"/>
  <c r="AH184" i="11"/>
  <c r="AQ182" i="11"/>
  <c r="AE180" i="11"/>
  <c r="AN179" i="11"/>
  <c r="AU177" i="11"/>
  <c r="AM176" i="11"/>
  <c r="AP175" i="11"/>
  <c r="AD171" i="11"/>
  <c r="AQ167" i="11"/>
  <c r="AD166" i="11"/>
  <c r="AC163" i="11"/>
  <c r="AK162" i="11"/>
  <c r="AH160" i="11"/>
  <c r="AI154" i="11"/>
  <c r="AN153" i="11"/>
  <c r="AE152" i="11"/>
  <c r="AR149" i="11"/>
  <c r="AT147" i="11"/>
  <c r="AO142" i="11"/>
  <c r="AN141" i="11"/>
  <c r="AR139" i="11"/>
  <c r="AD137" i="11"/>
  <c r="AL136" i="11"/>
  <c r="AK135" i="11"/>
  <c r="AU131" i="11"/>
  <c r="AH130" i="11"/>
  <c r="AT127" i="11"/>
  <c r="AQ122" i="11"/>
  <c r="AG120" i="11"/>
  <c r="AE119" i="11"/>
  <c r="AS116" i="11"/>
  <c r="AT114" i="11"/>
  <c r="AK109" i="11"/>
  <c r="AP108" i="11"/>
  <c r="AK103" i="11"/>
  <c r="AN230" i="11"/>
  <c r="AU230" i="11"/>
  <c r="AO228" i="11"/>
  <c r="AO226" i="11"/>
  <c r="AD226" i="11"/>
  <c r="AH224" i="11"/>
  <c r="AJ222" i="11"/>
  <c r="AR222" i="11"/>
  <c r="AS220" i="11"/>
  <c r="AI218" i="11"/>
  <c r="AL216" i="11"/>
  <c r="AP216" i="11"/>
  <c r="AP214" i="11"/>
  <c r="AM214" i="11"/>
  <c r="AM212" i="11"/>
  <c r="AL212" i="11"/>
  <c r="AI212" i="11"/>
  <c r="AL210" i="11"/>
  <c r="AN208" i="11"/>
  <c r="AL208" i="11"/>
  <c r="AN206" i="11"/>
  <c r="AS204" i="11"/>
  <c r="AP202" i="11"/>
  <c r="AG202" i="11"/>
  <c r="AH200" i="11"/>
  <c r="AS200" i="11"/>
  <c r="AG198" i="11"/>
  <c r="AL196" i="11"/>
  <c r="AU196" i="11"/>
  <c r="AH190" i="11"/>
  <c r="AC188" i="11"/>
  <c r="AJ186" i="11"/>
  <c r="AM182" i="11"/>
  <c r="AP180" i="11"/>
  <c r="AG178" i="11"/>
  <c r="AR176" i="11"/>
  <c r="AC174" i="11"/>
  <c r="AR168" i="11"/>
  <c r="AT166" i="11"/>
  <c r="AG164" i="11"/>
  <c r="AH162" i="11"/>
  <c r="AR160" i="11"/>
  <c r="AP156" i="11"/>
  <c r="AE154" i="11"/>
  <c r="AU150" i="11"/>
  <c r="AS146" i="11"/>
  <c r="AR144" i="11"/>
  <c r="AF142" i="11"/>
  <c r="AR140" i="11"/>
  <c r="AT138" i="11"/>
  <c r="AL134" i="11"/>
  <c r="AK221" i="11"/>
  <c r="AE209" i="11"/>
  <c r="AN198" i="11"/>
  <c r="AF194" i="11"/>
  <c r="AF180" i="11"/>
  <c r="AL166" i="11"/>
  <c r="AH163" i="11"/>
  <c r="AF160" i="11"/>
  <c r="AJ150" i="11"/>
  <c r="AH146" i="11"/>
  <c r="AM142" i="11"/>
  <c r="AE139" i="11"/>
  <c r="AH135" i="11"/>
  <c r="AS131" i="11"/>
  <c r="AQ123" i="11"/>
  <c r="AO118" i="11"/>
  <c r="AQ115" i="11"/>
  <c r="AG107" i="11"/>
  <c r="AF101" i="11"/>
  <c r="AS233" i="11"/>
  <c r="AD233" i="11"/>
  <c r="AC225" i="11"/>
  <c r="AS217" i="11"/>
  <c r="AF209" i="11"/>
  <c r="AQ197" i="11"/>
  <c r="AM189" i="11"/>
  <c r="AK181" i="11"/>
  <c r="AO173" i="11"/>
  <c r="AN171" i="11"/>
  <c r="AN165" i="11"/>
  <c r="AE157" i="11"/>
  <c r="AU141" i="11"/>
  <c r="AG133" i="11"/>
  <c r="AE130" i="11"/>
  <c r="AF128" i="11"/>
  <c r="AN122" i="11"/>
  <c r="AU119" i="11"/>
  <c r="AI111" i="11"/>
  <c r="AF109" i="11"/>
  <c r="AQ107" i="11"/>
  <c r="AH105" i="11"/>
  <c r="AD103" i="11"/>
  <c r="AP101" i="11"/>
  <c r="AR99" i="11"/>
  <c r="AD98" i="11"/>
  <c r="AH95" i="11"/>
  <c r="AP211" i="11"/>
  <c r="AQ203" i="11"/>
  <c r="AK195" i="11"/>
  <c r="AP187" i="11"/>
  <c r="AN155" i="11"/>
  <c r="AJ139" i="11"/>
  <c r="AS139" i="11"/>
  <c r="AO131" i="11"/>
  <c r="AT113" i="11"/>
  <c r="AU89" i="11"/>
  <c r="AP231" i="11"/>
  <c r="AO223" i="11"/>
  <c r="AJ207" i="11"/>
  <c r="AC199" i="11"/>
  <c r="AH191" i="11"/>
  <c r="AS183" i="11"/>
  <c r="AU167" i="11"/>
  <c r="AS159" i="11"/>
  <c r="AQ151" i="11"/>
  <c r="AM143" i="11"/>
  <c r="AK143" i="11"/>
  <c r="AM135" i="11"/>
  <c r="AP132" i="11"/>
  <c r="AD126" i="11"/>
  <c r="AD124" i="11"/>
  <c r="AL123" i="11"/>
  <c r="AQ116" i="11"/>
  <c r="AO110" i="11"/>
  <c r="AK107" i="11"/>
  <c r="AG97" i="11"/>
  <c r="AF93" i="11"/>
  <c r="AS91" i="11"/>
  <c r="AE88" i="11"/>
  <c r="AK85" i="11"/>
  <c r="AU235" i="11"/>
  <c r="AO219" i="11"/>
  <c r="AF179" i="11"/>
  <c r="AH147" i="11"/>
  <c r="AL124" i="11"/>
  <c r="AM115" i="11"/>
  <c r="AK97" i="11"/>
  <c r="AH229" i="11"/>
  <c r="AS213" i="11"/>
  <c r="AK205" i="11"/>
  <c r="AU193" i="11"/>
  <c r="AI177" i="11"/>
  <c r="AL169" i="11"/>
  <c r="AF153" i="11"/>
  <c r="AO137" i="11"/>
  <c r="AU120" i="11"/>
  <c r="AT96" i="11"/>
  <c r="AR91" i="11"/>
  <c r="AI113" i="11"/>
  <c r="AO104" i="11"/>
  <c r="AS89" i="11"/>
  <c r="AG226" i="11"/>
  <c r="AH214" i="11"/>
  <c r="AO182" i="11"/>
  <c r="AP221" i="11"/>
  <c r="AS210" i="11"/>
  <c r="AS178" i="11"/>
  <c r="AD220" i="11"/>
  <c r="AF204" i="11"/>
  <c r="AJ132" i="11"/>
  <c r="AK99" i="11"/>
  <c r="AC110" i="11"/>
  <c r="AL85" i="11"/>
  <c r="AI144" i="11"/>
  <c r="AL92" i="11"/>
  <c r="AF107" i="11"/>
  <c r="AG86" i="11"/>
  <c r="AU192" i="11"/>
  <c r="AO156" i="11"/>
  <c r="AI217" i="11"/>
  <c r="AN177" i="11"/>
  <c r="AL183" i="11"/>
  <c r="AM249" i="11"/>
  <c r="AU249" i="11"/>
  <c r="AO255" i="11"/>
  <c r="AL244" i="11"/>
  <c r="AU239" i="11"/>
  <c r="AO253" i="11"/>
  <c r="AN256" i="11"/>
  <c r="AM256" i="11"/>
  <c r="AT257" i="11"/>
  <c r="AI257" i="11"/>
  <c r="AC257" i="11"/>
  <c r="AJ257" i="11"/>
  <c r="AS257" i="11"/>
  <c r="AE257" i="11"/>
  <c r="AU257" i="11"/>
  <c r="AF257" i="11"/>
  <c r="AR257" i="11"/>
  <c r="AL257" i="11"/>
  <c r="AK257" i="11"/>
  <c r="AQ257" i="11"/>
  <c r="AD257" i="11"/>
  <c r="AG257" i="11"/>
  <c r="AN257" i="11"/>
  <c r="AN258" i="11"/>
  <c r="AQ258" i="11"/>
  <c r="AM258" i="11"/>
  <c r="AD258" i="11"/>
  <c r="AC258" i="11"/>
  <c r="AF258" i="11"/>
  <c r="AI258" i="11"/>
  <c r="AU258" i="11"/>
  <c r="AP258" i="11"/>
  <c r="AJ258" i="11"/>
  <c r="AL258" i="11"/>
  <c r="AR258" i="11"/>
  <c r="AT258" i="11"/>
  <c r="AS258" i="11"/>
  <c r="AS259" i="11"/>
  <c r="AN259" i="11"/>
  <c r="AR259" i="11"/>
  <c r="AT259" i="11"/>
  <c r="AF259" i="11"/>
  <c r="AP259" i="11"/>
  <c r="AC259" i="11"/>
  <c r="AU259" i="11"/>
  <c r="AG259" i="11"/>
  <c r="AL259" i="11"/>
  <c r="AQ259" i="11"/>
  <c r="AE259" i="11"/>
  <c r="AK259" i="11"/>
  <c r="AI259" i="11"/>
  <c r="AJ259" i="11"/>
  <c r="AS260" i="11"/>
  <c r="AD260" i="11"/>
  <c r="AP260" i="11"/>
  <c r="AK260" i="11"/>
  <c r="AE260" i="11"/>
  <c r="AO260" i="11"/>
  <c r="AU260" i="11"/>
  <c r="AH260" i="11"/>
  <c r="AG260" i="11"/>
  <c r="AI260" i="11"/>
  <c r="AR260" i="11"/>
  <c r="AN260" i="11"/>
  <c r="AF260" i="11"/>
  <c r="AM260" i="11"/>
  <c r="AJ261" i="11"/>
  <c r="AK261" i="11"/>
  <c r="AT261" i="11"/>
  <c r="AF261" i="11"/>
  <c r="AU261" i="11"/>
  <c r="AG261" i="11"/>
  <c r="AE261" i="11"/>
  <c r="AQ261" i="11"/>
  <c r="AS261" i="11"/>
  <c r="AD261" i="11"/>
  <c r="AR261" i="11"/>
  <c r="AH261" i="11"/>
  <c r="AI261" i="11"/>
  <c r="AC261" i="11"/>
  <c r="AP261" i="11"/>
  <c r="AM261" i="11"/>
  <c r="AO261" i="11"/>
  <c r="AN261" i="11"/>
  <c r="AU262" i="11"/>
  <c r="AP262" i="11"/>
  <c r="AK262" i="11"/>
  <c r="AQ262" i="11"/>
  <c r="AJ262" i="11"/>
  <c r="AE262" i="11"/>
  <c r="AO262" i="11"/>
  <c r="AD262" i="11"/>
  <c r="AC262" i="11"/>
  <c r="AG262" i="11"/>
  <c r="AF262" i="11"/>
  <c r="AN262" i="11"/>
  <c r="AL262" i="11"/>
  <c r="AK263" i="11"/>
  <c r="AD263" i="11"/>
  <c r="AH263" i="11"/>
  <c r="AS263" i="11"/>
  <c r="AU263" i="11"/>
  <c r="AR263" i="11"/>
  <c r="AJ263" i="11"/>
  <c r="AQ263" i="11"/>
  <c r="AG263" i="11"/>
  <c r="AT263" i="11"/>
  <c r="AI263" i="11"/>
  <c r="AF263" i="11"/>
  <c r="AO263" i="11"/>
  <c r="AP263" i="11"/>
  <c r="AM263" i="11"/>
  <c r="AL263" i="11"/>
  <c r="AI264" i="11"/>
  <c r="AT264" i="11"/>
  <c r="AO264" i="11"/>
  <c r="AH264" i="11"/>
  <c r="AN264" i="11"/>
  <c r="AQ264" i="11"/>
  <c r="AG264" i="11"/>
  <c r="AD264" i="11"/>
  <c r="AJ264" i="11"/>
  <c r="AU264" i="11"/>
  <c r="AM264" i="11"/>
  <c r="AK264" i="11"/>
  <c r="AD265" i="11"/>
  <c r="AK265" i="11"/>
  <c r="AT265" i="11"/>
  <c r="AO265" i="11"/>
  <c r="AL265" i="11"/>
  <c r="AE265" i="11"/>
  <c r="AG265" i="11"/>
  <c r="AM265" i="11"/>
  <c r="AS265" i="11"/>
  <c r="AF265" i="11"/>
  <c r="AQ265" i="11"/>
  <c r="AJ265" i="11"/>
  <c r="AC265" i="11"/>
  <c r="AI265" i="11"/>
  <c r="AR265" i="11"/>
  <c r="AP265" i="11"/>
  <c r="AT266" i="11"/>
  <c r="AN266" i="11"/>
  <c r="AQ266" i="11"/>
  <c r="AR266" i="11"/>
  <c r="AJ266" i="11"/>
  <c r="AS266" i="11"/>
  <c r="AL266" i="11"/>
  <c r="AC266" i="11"/>
  <c r="AI266" i="11"/>
  <c r="AO266" i="11"/>
  <c r="AH266" i="11"/>
  <c r="AM266" i="11"/>
  <c r="AF266" i="11"/>
  <c r="AE266" i="11"/>
  <c r="AU266" i="11"/>
  <c r="AO267" i="11"/>
  <c r="AT267" i="11"/>
  <c r="AL267" i="11"/>
  <c r="AJ267" i="11"/>
  <c r="AI267" i="11"/>
  <c r="AE267" i="11"/>
  <c r="AH267" i="11"/>
  <c r="AS267" i="11"/>
  <c r="AC267" i="11"/>
  <c r="AP267" i="11"/>
  <c r="AN267" i="11"/>
  <c r="AM267" i="11"/>
  <c r="AD267" i="11"/>
  <c r="AF267" i="11"/>
  <c r="AM268" i="11"/>
  <c r="AO268" i="11"/>
  <c r="AN268" i="11"/>
  <c r="AD268" i="11"/>
  <c r="AH268" i="11"/>
  <c r="AJ268" i="11"/>
  <c r="AS268" i="11"/>
  <c r="AQ268" i="11"/>
  <c r="AC268" i="11"/>
  <c r="AG268" i="11"/>
  <c r="AL268" i="11"/>
  <c r="AK268" i="11"/>
  <c r="AQ269" i="11"/>
  <c r="AF269" i="11"/>
  <c r="AC269" i="11"/>
  <c r="AT269" i="11"/>
  <c r="AN269" i="11"/>
  <c r="AI269" i="11"/>
  <c r="AR269" i="11"/>
  <c r="AM269" i="11"/>
  <c r="AL269" i="11"/>
  <c r="AH269" i="11"/>
  <c r="AG269" i="11"/>
  <c r="AJ269" i="11"/>
  <c r="AK269" i="11"/>
  <c r="AU269" i="11"/>
  <c r="AS269" i="11"/>
  <c r="AP269" i="11"/>
  <c r="AS270" i="11"/>
  <c r="AK270" i="11"/>
  <c r="AT270" i="11"/>
  <c r="AL270" i="11"/>
  <c r="AC270" i="11"/>
  <c r="AJ270" i="11"/>
  <c r="AQ270" i="11"/>
  <c r="AG270" i="11"/>
  <c r="AM270" i="11"/>
  <c r="AN270" i="11"/>
  <c r="AI270" i="11"/>
  <c r="AD270" i="11"/>
  <c r="AF270" i="11"/>
  <c r="AE270" i="11"/>
  <c r="AU271" i="11"/>
  <c r="AH271" i="11"/>
  <c r="AM271" i="11"/>
  <c r="AK271" i="11"/>
  <c r="AF271" i="11"/>
  <c r="AN271" i="11"/>
  <c r="AC271" i="11"/>
  <c r="AQ271" i="11"/>
  <c r="AL271" i="11"/>
  <c r="AG271" i="11"/>
  <c r="AD271" i="11"/>
  <c r="AR271" i="11"/>
  <c r="AE271" i="11"/>
  <c r="AI271" i="11"/>
  <c r="AP271" i="11"/>
  <c r="AL272" i="11"/>
  <c r="AU272" i="11"/>
  <c r="AD272" i="11"/>
  <c r="AM272" i="11"/>
  <c r="AE272" i="11"/>
  <c r="AK272" i="11"/>
  <c r="AF272" i="11"/>
  <c r="AT272" i="11"/>
  <c r="AS272" i="11"/>
  <c r="AJ272" i="11"/>
  <c r="AP272" i="11"/>
  <c r="AG272" i="11"/>
  <c r="AI272" i="11"/>
  <c r="AO272" i="11"/>
  <c r="AQ272" i="11"/>
  <c r="AC272" i="11"/>
  <c r="AL273" i="11"/>
  <c r="AM273" i="11"/>
  <c r="AJ273" i="11"/>
  <c r="AT273" i="11"/>
  <c r="AF273" i="11"/>
  <c r="AS273" i="11"/>
  <c r="AI273" i="11"/>
  <c r="AE273" i="11"/>
  <c r="AO273" i="11"/>
  <c r="AC273" i="11"/>
  <c r="AQ273" i="11"/>
  <c r="AN273" i="11"/>
  <c r="AK273" i="11"/>
  <c r="AQ274" i="11"/>
  <c r="AR274" i="11"/>
  <c r="AK274" i="11"/>
  <c r="AN274" i="11"/>
  <c r="AC274" i="11"/>
  <c r="AM274" i="11"/>
  <c r="AH274" i="11"/>
  <c r="AP274" i="11"/>
  <c r="AG274" i="11"/>
  <c r="AS274" i="11"/>
  <c r="AD274" i="11"/>
  <c r="AT274" i="11"/>
  <c r="AL274" i="11"/>
  <c r="AO274" i="11"/>
  <c r="AJ274" i="11"/>
  <c r="AE274" i="11"/>
  <c r="AU274" i="11"/>
  <c r="AK275" i="11"/>
  <c r="AQ275" i="11"/>
  <c r="AD275" i="11"/>
  <c r="AG275" i="11"/>
  <c r="AN275" i="11"/>
  <c r="AO275" i="11"/>
  <c r="AI275" i="11"/>
  <c r="AJ275" i="11"/>
  <c r="AL275" i="11"/>
  <c r="AE275" i="11"/>
  <c r="AU275" i="11"/>
  <c r="AP275" i="11"/>
  <c r="AH275" i="11"/>
  <c r="AC275" i="11"/>
  <c r="AI276" i="11"/>
  <c r="AE276" i="11"/>
  <c r="AT276" i="11"/>
  <c r="AL276" i="11"/>
  <c r="AR276" i="11"/>
  <c r="AS276" i="11"/>
  <c r="AD276" i="11"/>
  <c r="AO276" i="11"/>
  <c r="AH276" i="11"/>
  <c r="AG276" i="11"/>
  <c r="AN276" i="11"/>
  <c r="AQ276" i="11"/>
  <c r="AK276" i="11"/>
  <c r="AH277" i="11"/>
  <c r="AS277" i="11"/>
  <c r="AF277" i="11"/>
  <c r="AN277" i="11"/>
  <c r="AT277" i="11"/>
  <c r="AD277" i="11"/>
  <c r="AG277" i="11"/>
  <c r="AE277" i="11"/>
  <c r="AQ277" i="11"/>
  <c r="AR277" i="11"/>
  <c r="AK277" i="11"/>
  <c r="AI277" i="11"/>
  <c r="AL277" i="11"/>
  <c r="AQ278" i="11"/>
  <c r="AG278" i="11"/>
  <c r="AD278" i="11"/>
  <c r="AC278" i="11"/>
  <c r="AM278" i="11"/>
  <c r="AN278" i="11"/>
  <c r="AK278" i="11"/>
  <c r="AF278" i="11"/>
  <c r="AO278" i="11"/>
  <c r="AI278" i="11"/>
  <c r="AP278" i="11"/>
  <c r="AT278" i="11"/>
  <c r="AR278" i="11"/>
  <c r="AS278" i="11"/>
  <c r="AE278" i="11"/>
  <c r="AQ279" i="11"/>
  <c r="AL279" i="11"/>
  <c r="AC279" i="11"/>
  <c r="AE279" i="11"/>
  <c r="AN279" i="11"/>
  <c r="AM279" i="11"/>
  <c r="AD279" i="11"/>
  <c r="AR279" i="11"/>
  <c r="AG279" i="11"/>
  <c r="AJ279" i="11"/>
  <c r="AS279" i="11"/>
  <c r="AT279" i="11"/>
  <c r="AO279" i="11"/>
  <c r="AL280" i="11"/>
  <c r="AO280" i="11"/>
  <c r="AQ280" i="11"/>
  <c r="AH280" i="11"/>
  <c r="AD280" i="11"/>
  <c r="AC280" i="11"/>
  <c r="AT280" i="11"/>
  <c r="AI280" i="11"/>
  <c r="AN280" i="11"/>
  <c r="AJ280" i="11"/>
  <c r="AF280" i="11"/>
  <c r="AR280" i="11"/>
  <c r="AU280" i="11"/>
  <c r="AK280" i="11"/>
  <c r="AK281" i="11"/>
  <c r="AE281" i="11"/>
  <c r="AL281" i="11"/>
  <c r="AD281" i="11"/>
  <c r="AM281" i="11"/>
  <c r="AF281" i="11"/>
  <c r="AR281" i="11"/>
  <c r="AC281" i="11"/>
  <c r="AH281" i="11"/>
  <c r="AG281" i="11"/>
  <c r="AT281" i="11"/>
  <c r="AI281" i="11"/>
  <c r="AS281" i="11"/>
  <c r="AU281" i="11"/>
  <c r="AN281" i="11"/>
  <c r="AP281" i="11"/>
  <c r="AG282" i="11"/>
  <c r="AJ282" i="11"/>
  <c r="AL282" i="11"/>
  <c r="AF282" i="11"/>
  <c r="AQ282" i="11"/>
  <c r="AR282" i="11"/>
  <c r="AD282" i="11"/>
  <c r="AM282" i="11"/>
  <c r="AT282" i="11"/>
  <c r="AK282" i="11"/>
  <c r="AI282" i="11"/>
  <c r="AO282" i="11"/>
  <c r="AE282" i="11"/>
  <c r="AP283" i="11"/>
  <c r="AK283" i="11"/>
  <c r="AM283" i="11"/>
  <c r="AS283" i="11"/>
  <c r="AN283" i="11"/>
  <c r="AD283" i="11"/>
  <c r="AR283" i="11"/>
  <c r="AJ283" i="11"/>
  <c r="AE283" i="11"/>
  <c r="AH283" i="11"/>
  <c r="AQ283" i="11"/>
  <c r="AC283" i="11"/>
  <c r="AI283" i="11"/>
  <c r="AO283" i="11"/>
  <c r="AG283" i="11"/>
  <c r="AF283" i="11"/>
  <c r="AD284" i="11"/>
  <c r="AP284" i="11"/>
  <c r="AU284" i="11"/>
  <c r="AL284" i="11"/>
  <c r="AG284" i="11"/>
  <c r="AC284" i="11"/>
  <c r="AI284" i="11"/>
  <c r="AJ284" i="11"/>
  <c r="AS284" i="11"/>
  <c r="AH284" i="11"/>
  <c r="AO284" i="11"/>
  <c r="AF284" i="11"/>
  <c r="AE284" i="11"/>
  <c r="AQ284" i="11"/>
  <c r="AT284" i="11"/>
  <c r="AK284" i="11"/>
  <c r="AO285" i="11"/>
  <c r="AL285" i="11"/>
  <c r="AF285" i="11"/>
  <c r="AD285" i="11"/>
  <c r="AH285" i="11"/>
  <c r="AC285" i="11"/>
  <c r="AS285" i="11"/>
  <c r="AT285" i="11"/>
  <c r="AK285" i="11"/>
  <c r="AG285" i="11"/>
  <c r="AE285" i="11"/>
  <c r="AM285" i="11"/>
  <c r="AN285" i="11"/>
  <c r="AQ285" i="11"/>
  <c r="AP285" i="11"/>
  <c r="AT286" i="11"/>
  <c r="AN286" i="11"/>
  <c r="AD286" i="11"/>
  <c r="AI286" i="11"/>
  <c r="AF286" i="11"/>
  <c r="AH286" i="11"/>
  <c r="AK286" i="11"/>
  <c r="AG286" i="11"/>
  <c r="AM286" i="11"/>
  <c r="AC286" i="11"/>
  <c r="AJ286" i="11"/>
  <c r="AO286" i="11"/>
  <c r="AE286" i="11"/>
  <c r="AQ286" i="11"/>
  <c r="AU286" i="11"/>
  <c r="AR286" i="11"/>
  <c r="AS287" i="11"/>
  <c r="AE287" i="11"/>
  <c r="AO287" i="11"/>
  <c r="AM287" i="11"/>
  <c r="AF287" i="11"/>
  <c r="AP287" i="11"/>
  <c r="AJ287" i="11"/>
  <c r="AD287" i="11"/>
  <c r="AK287" i="11"/>
  <c r="AC287" i="11"/>
  <c r="AR287" i="11"/>
  <c r="AH287" i="11"/>
  <c r="AG287" i="11"/>
  <c r="AI288" i="11"/>
  <c r="AJ288" i="11"/>
  <c r="AC288" i="11"/>
  <c r="AP288" i="11"/>
  <c r="AQ288" i="11"/>
  <c r="AH288" i="11"/>
  <c r="AK288" i="11"/>
  <c r="AS288" i="11"/>
  <c r="AF288" i="11"/>
  <c r="AT288" i="11"/>
  <c r="AG288" i="11"/>
  <c r="AN288" i="11"/>
  <c r="AO288" i="11"/>
  <c r="AL288" i="11"/>
  <c r="AS289" i="11"/>
  <c r="AI289" i="11"/>
  <c r="AT289" i="11"/>
  <c r="AC289" i="11"/>
  <c r="AM289" i="11"/>
  <c r="AE289" i="11"/>
  <c r="AO289" i="11"/>
  <c r="AU289" i="11"/>
  <c r="AF289" i="11"/>
  <c r="AN289" i="11"/>
  <c r="AP289" i="11"/>
  <c r="AR289" i="11"/>
  <c r="AQ289" i="11"/>
  <c r="AL290" i="11"/>
  <c r="AE290" i="11"/>
  <c r="AG290" i="11"/>
  <c r="AK290" i="11"/>
  <c r="AO290" i="11"/>
  <c r="AF290" i="11"/>
  <c r="AS290" i="11"/>
  <c r="AP290" i="11"/>
  <c r="AI290" i="11"/>
  <c r="AJ290" i="11"/>
  <c r="AT290" i="11"/>
  <c r="AR290" i="11"/>
  <c r="AR291" i="11"/>
  <c r="AK291" i="11"/>
  <c r="AO291" i="11"/>
  <c r="AM291" i="11"/>
  <c r="AP291" i="11"/>
  <c r="AT291" i="11"/>
  <c r="AC291" i="11"/>
  <c r="AS291" i="11"/>
  <c r="AD291" i="11"/>
  <c r="AH291" i="11"/>
  <c r="AN291" i="11"/>
  <c r="AF291" i="11"/>
  <c r="AL291" i="11"/>
  <c r="AU291" i="11"/>
  <c r="AE291" i="11"/>
  <c r="AG291" i="11"/>
  <c r="AD292" i="11"/>
  <c r="AS292" i="11"/>
  <c r="AP292" i="11"/>
  <c r="AJ292" i="11"/>
  <c r="AF292" i="11"/>
  <c r="AM292" i="11"/>
  <c r="AK292" i="11"/>
  <c r="AH292" i="11"/>
  <c r="AE292" i="11"/>
  <c r="AT292" i="11"/>
  <c r="AG292" i="11"/>
  <c r="AI292" i="11"/>
  <c r="AR292" i="11"/>
  <c r="AN292" i="11"/>
  <c r="AL292" i="11"/>
  <c r="AN293" i="11"/>
  <c r="AT293" i="11"/>
  <c r="AM293" i="11"/>
  <c r="AO293" i="11"/>
  <c r="AF293" i="11"/>
  <c r="AR293" i="11"/>
  <c r="AD293" i="11"/>
  <c r="AI293" i="11"/>
  <c r="AE293" i="11"/>
  <c r="AL293" i="11"/>
  <c r="AU293" i="11"/>
  <c r="AS293" i="11"/>
  <c r="AP293" i="11"/>
  <c r="AQ293" i="11"/>
  <c r="AQ294" i="11"/>
  <c r="AF294" i="11"/>
  <c r="AL294" i="11"/>
  <c r="AC294" i="11"/>
  <c r="AP294" i="11"/>
  <c r="AE294" i="11"/>
  <c r="AM294" i="11"/>
  <c r="AH294" i="11"/>
  <c r="AU294" i="11"/>
  <c r="AI294" i="11"/>
  <c r="AS294" i="11"/>
  <c r="AR294" i="11"/>
  <c r="AJ295" i="11"/>
  <c r="AP295" i="11"/>
  <c r="AN295" i="11"/>
  <c r="AK295" i="11"/>
  <c r="AQ295" i="11"/>
  <c r="AT295" i="11"/>
  <c r="AH295" i="11"/>
  <c r="AS295" i="11"/>
  <c r="AG295" i="11"/>
  <c r="AC295" i="11"/>
  <c r="AO295" i="11"/>
  <c r="AM295" i="11"/>
  <c r="AU295" i="11"/>
  <c r="AF295" i="11"/>
  <c r="AD295" i="11"/>
  <c r="AD296" i="11"/>
  <c r="AF296" i="11"/>
  <c r="AP296" i="11"/>
  <c r="AH296" i="11"/>
  <c r="AJ296" i="11"/>
  <c r="AQ296" i="11"/>
  <c r="AR296" i="11"/>
  <c r="AE296" i="11"/>
  <c r="AI296" i="11"/>
  <c r="AN296" i="11"/>
  <c r="AG296" i="11"/>
  <c r="AO296" i="11"/>
  <c r="AT296" i="11"/>
  <c r="AU296" i="11"/>
  <c r="AM296" i="11"/>
  <c r="AL296" i="11"/>
  <c r="AI297" i="11"/>
  <c r="AE297" i="11"/>
  <c r="AL297" i="11"/>
  <c r="AS297" i="11"/>
  <c r="AK297" i="11"/>
  <c r="AO297" i="11"/>
  <c r="AD297" i="11"/>
  <c r="AP297" i="11"/>
  <c r="AH297" i="11"/>
  <c r="AR297" i="11"/>
  <c r="AC297" i="11"/>
  <c r="AN297" i="11"/>
  <c r="AQ297" i="11"/>
  <c r="AN298" i="11"/>
  <c r="AH298" i="11"/>
  <c r="AF298" i="11"/>
  <c r="AL298" i="11"/>
  <c r="AS298" i="11"/>
  <c r="AU298" i="11"/>
  <c r="AD298" i="11"/>
  <c r="AG298" i="11"/>
  <c r="AE298" i="11"/>
  <c r="AJ298" i="11"/>
  <c r="AC298" i="11"/>
  <c r="AM298" i="11"/>
  <c r="AP298" i="11"/>
  <c r="AQ298" i="11"/>
  <c r="AR298" i="11"/>
  <c r="AD299" i="11"/>
  <c r="AU299" i="11"/>
  <c r="AR299" i="11"/>
  <c r="AP299" i="11"/>
  <c r="AO299" i="11"/>
  <c r="AH299" i="11"/>
  <c r="AN299" i="11"/>
  <c r="AC299" i="11"/>
  <c r="AE299" i="11"/>
  <c r="AL299" i="11"/>
  <c r="AK299" i="11"/>
  <c r="AF299" i="11"/>
  <c r="AJ299" i="11"/>
  <c r="AQ299" i="11"/>
  <c r="AI299" i="11"/>
  <c r="AG299" i="11"/>
  <c r="AO300" i="11"/>
  <c r="AR300" i="11"/>
  <c r="AG300" i="11"/>
  <c r="AN300" i="11"/>
  <c r="AF300" i="11"/>
  <c r="AS300" i="11"/>
  <c r="AQ300" i="11"/>
  <c r="AU300" i="11"/>
  <c r="AJ300" i="11"/>
  <c r="AC300" i="11"/>
  <c r="AP300" i="11"/>
  <c r="AT300" i="11"/>
  <c r="AK300" i="11"/>
  <c r="AL300" i="11"/>
  <c r="AN301" i="11"/>
  <c r="AK301" i="11"/>
  <c r="AH301" i="11"/>
  <c r="AI301" i="11"/>
  <c r="AT301" i="11"/>
  <c r="AE301" i="11"/>
  <c r="AC301" i="11"/>
  <c r="AU301" i="11"/>
  <c r="AO301" i="11"/>
  <c r="AP301" i="11"/>
  <c r="AS301" i="11"/>
  <c r="AQ301" i="11"/>
  <c r="AF302" i="11"/>
  <c r="AL302" i="11"/>
  <c r="AP302" i="11"/>
  <c r="AI302" i="11"/>
  <c r="AG302" i="11"/>
  <c r="AK302" i="11"/>
  <c r="AS302" i="11"/>
  <c r="AC302" i="11"/>
  <c r="AJ302" i="11"/>
  <c r="AN302" i="11"/>
  <c r="AO302" i="11"/>
  <c r="AM302" i="11"/>
  <c r="AT302" i="11"/>
  <c r="AU302" i="11"/>
  <c r="AR302" i="11"/>
  <c r="AQ303" i="11"/>
  <c r="AH303" i="11"/>
  <c r="AL303" i="11"/>
  <c r="AK303" i="11"/>
  <c r="AC303" i="11"/>
  <c r="AP303" i="11"/>
  <c r="AN303" i="11"/>
  <c r="AT303" i="11"/>
  <c r="AO303" i="11"/>
  <c r="AU303" i="11"/>
  <c r="AD303" i="11"/>
  <c r="AG303" i="11"/>
  <c r="AE303" i="11"/>
  <c r="AJ303" i="11"/>
  <c r="AK304" i="11"/>
  <c r="AU304" i="11"/>
  <c r="AO304" i="11"/>
  <c r="AC304" i="11"/>
  <c r="AG304" i="11"/>
  <c r="AN304" i="11"/>
  <c r="AL304" i="11"/>
  <c r="AT304" i="11"/>
  <c r="AJ305" i="11"/>
  <c r="AD305" i="11"/>
  <c r="AP305" i="11"/>
  <c r="AH305" i="11"/>
  <c r="AF305" i="11"/>
  <c r="AO305" i="11"/>
  <c r="AE305" i="11"/>
  <c r="AR305" i="11"/>
  <c r="AU305" i="11"/>
  <c r="AT305" i="11"/>
  <c r="AU306" i="11"/>
  <c r="AG306" i="11"/>
  <c r="AN306" i="11"/>
  <c r="AP306" i="11"/>
  <c r="AO306" i="11"/>
  <c r="AR306" i="11"/>
  <c r="AL306" i="11"/>
  <c r="AF306" i="11"/>
  <c r="AC306" i="11"/>
  <c r="AH306" i="11"/>
  <c r="AK306" i="11"/>
  <c r="AJ306" i="11"/>
  <c r="AI307" i="11"/>
  <c r="AD307" i="11"/>
  <c r="AU307" i="11"/>
  <c r="AP307" i="11"/>
  <c r="AE307" i="11"/>
  <c r="AJ307" i="11"/>
  <c r="AR307" i="11"/>
  <c r="AL307" i="11"/>
  <c r="AO307" i="11"/>
  <c r="AE308" i="11"/>
  <c r="AK308" i="11"/>
  <c r="AO308" i="11"/>
  <c r="AN308" i="11"/>
  <c r="AD308" i="11"/>
  <c r="AL308" i="11"/>
  <c r="AS308" i="11"/>
  <c r="AQ308" i="11"/>
  <c r="AC308" i="11"/>
  <c r="AT308" i="11"/>
  <c r="AP309" i="11"/>
  <c r="AT309" i="11"/>
  <c r="AE309" i="11"/>
  <c r="AQ309" i="11"/>
  <c r="AN309" i="11"/>
  <c r="AC309" i="11"/>
  <c r="AF310" i="11"/>
  <c r="AP310" i="11"/>
  <c r="AD310" i="11"/>
  <c r="AT310" i="11"/>
  <c r="AK310" i="11"/>
  <c r="AU310" i="11"/>
  <c r="AR310" i="11"/>
  <c r="AC310" i="11"/>
  <c r="AI310" i="11"/>
  <c r="AE310" i="11"/>
  <c r="AS310" i="11"/>
  <c r="AQ311" i="11"/>
  <c r="AC311" i="11"/>
  <c r="AE311" i="11"/>
  <c r="AM311" i="11"/>
  <c r="AF311" i="11"/>
  <c r="AU311" i="11"/>
  <c r="AL311" i="11"/>
  <c r="AO311" i="11"/>
  <c r="AM312" i="11"/>
  <c r="AO312" i="11"/>
  <c r="AE312" i="11"/>
  <c r="AC312" i="11"/>
  <c r="AK312" i="11"/>
  <c r="AD312" i="11"/>
  <c r="AN312" i="11"/>
  <c r="AT312" i="11"/>
  <c r="AU313" i="11"/>
  <c r="AJ313" i="11"/>
  <c r="AF313" i="11"/>
  <c r="AC313" i="11"/>
  <c r="AO313" i="11"/>
  <c r="AK314" i="11"/>
  <c r="AD314" i="11"/>
  <c r="AS314" i="11"/>
  <c r="AC314" i="11"/>
  <c r="AE314" i="11"/>
  <c r="AL314" i="11"/>
  <c r="AO314" i="11"/>
  <c r="AQ314" i="11"/>
  <c r="AJ314" i="11"/>
  <c r="AF315" i="11"/>
  <c r="AK315" i="11"/>
  <c r="AM315" i="11"/>
  <c r="AJ315" i="11"/>
  <c r="AC315" i="11"/>
  <c r="AL315" i="11"/>
  <c r="AO315" i="11"/>
  <c r="AE316" i="11"/>
  <c r="AK316" i="11"/>
  <c r="AO316" i="11"/>
  <c r="AD316" i="11"/>
  <c r="AC316" i="11"/>
  <c r="AL316" i="11"/>
  <c r="AH316" i="11"/>
  <c r="AT316" i="11"/>
  <c r="AN317" i="11"/>
  <c r="AU317" i="11"/>
  <c r="AF317" i="11"/>
  <c r="AH317" i="11"/>
  <c r="AD317" i="11"/>
  <c r="AE317" i="11"/>
  <c r="AG317" i="11"/>
  <c r="AF318" i="11"/>
  <c r="AK318" i="11"/>
  <c r="AE318" i="11"/>
  <c r="AO318" i="11"/>
  <c r="AU318" i="11"/>
  <c r="AS318" i="11"/>
  <c r="AC318" i="11"/>
  <c r="AP318" i="11"/>
  <c r="AD318" i="11"/>
  <c r="AR318" i="11"/>
  <c r="AH318" i="11"/>
  <c r="AF319" i="11"/>
  <c r="AU319" i="11"/>
  <c r="AL319" i="11"/>
  <c r="AE319" i="11"/>
  <c r="AT319" i="11"/>
  <c r="AJ319" i="11"/>
  <c r="AD319" i="11"/>
  <c r="AH319" i="11"/>
  <c r="AC319" i="11"/>
  <c r="AO319" i="11"/>
  <c r="AI320" i="11"/>
  <c r="AK320" i="11"/>
  <c r="AD320" i="11"/>
  <c r="AO320" i="11"/>
  <c r="AG320" i="11"/>
  <c r="AC320" i="11"/>
  <c r="AS320" i="11"/>
  <c r="AT320" i="11"/>
  <c r="AO321" i="11"/>
  <c r="AL321" i="11"/>
  <c r="AH321" i="11"/>
  <c r="AC321" i="11"/>
  <c r="AJ321" i="11"/>
  <c r="AU321" i="11"/>
  <c r="AT321" i="11"/>
  <c r="AR321" i="11"/>
  <c r="AN321" i="11"/>
  <c r="AP321" i="11"/>
  <c r="AI321" i="11"/>
  <c r="AE322" i="11"/>
  <c r="AR322" i="11"/>
  <c r="AM322" i="11"/>
  <c r="AF322" i="11"/>
  <c r="AK322" i="11"/>
  <c r="AO322" i="11"/>
  <c r="AU322" i="11"/>
  <c r="AJ322" i="11"/>
  <c r="AC323" i="11"/>
  <c r="AN323" i="11"/>
  <c r="AL323" i="11"/>
  <c r="AH323" i="11"/>
  <c r="AF323" i="11"/>
  <c r="AE323" i="11"/>
  <c r="AU323" i="11"/>
  <c r="AJ323" i="11"/>
  <c r="AT323" i="11"/>
  <c r="AO323" i="11"/>
  <c r="AE324" i="11"/>
  <c r="AK324" i="11"/>
  <c r="AJ324" i="11"/>
  <c r="AO324" i="11"/>
  <c r="AC324" i="11"/>
  <c r="AL324" i="11"/>
  <c r="AI324" i="11"/>
  <c r="AN324" i="11"/>
  <c r="AG324" i="11"/>
  <c r="AH324" i="11"/>
  <c r="AT324" i="11"/>
  <c r="AO325" i="11"/>
  <c r="AH325" i="11"/>
  <c r="AF325" i="11"/>
  <c r="AL325" i="11"/>
  <c r="AQ325" i="11"/>
  <c r="AM325" i="11"/>
  <c r="AR325" i="11"/>
  <c r="AS325" i="11"/>
  <c r="AG325" i="11"/>
  <c r="AO281" i="11"/>
  <c r="AF276" i="11"/>
  <c r="AU273" i="11"/>
  <c r="AS280" i="11"/>
  <c r="AJ281" i="11"/>
  <c r="AH273" i="11"/>
  <c r="AP268" i="11"/>
  <c r="AT262" i="11"/>
  <c r="AS286" i="11"/>
  <c r="AT283" i="11"/>
  <c r="AR267" i="11"/>
  <c r="AJ277" i="11"/>
  <c r="AM259" i="11"/>
  <c r="AJ276" i="11"/>
  <c r="AO258" i="11"/>
  <c r="AF279" i="11"/>
  <c r="AK289" i="11"/>
  <c r="AE268" i="11"/>
  <c r="AQ260" i="11"/>
  <c r="AC263" i="11"/>
  <c r="AG267" i="11"/>
  <c r="AC264" i="11"/>
  <c r="AD273" i="11"/>
  <c r="AE280" i="11"/>
  <c r="AH289" i="11"/>
  <c r="AU279" i="11"/>
  <c r="AJ317" i="11"/>
  <c r="AG297" i="11"/>
  <c r="AC290" i="11"/>
  <c r="AM297" i="11"/>
  <c r="AC292" i="11"/>
  <c r="AJ289" i="11"/>
  <c r="AN284" i="11"/>
  <c r="AM280" i="11"/>
  <c r="AS275" i="11"/>
  <c r="AT271" i="11"/>
  <c r="AJ301" i="11"/>
  <c r="AK298" i="11"/>
  <c r="AN294" i="11"/>
  <c r="AG289" i="11"/>
  <c r="AR285" i="11"/>
  <c r="AQ281" i="11"/>
  <c r="AM276" i="11"/>
  <c r="AJ271" i="11"/>
  <c r="AQ267" i="11"/>
  <c r="AC260" i="11"/>
  <c r="AJ260" i="11"/>
  <c r="AR288" i="11"/>
  <c r="AD269" i="11"/>
  <c r="AF301" i="11"/>
  <c r="AJ297" i="11"/>
  <c r="AH293" i="11"/>
  <c r="AJ285" i="11"/>
  <c r="AH282" i="11"/>
  <c r="AC277" i="11"/>
  <c r="AO269" i="11"/>
  <c r="AL261" i="11"/>
  <c r="AE300" i="11"/>
  <c r="AO298" i="11"/>
  <c r="AE269" i="11"/>
  <c r="AM303" i="11"/>
  <c r="AM301" i="11"/>
  <c r="AP282" i="11"/>
  <c r="AD266" i="11"/>
  <c r="AK258" i="11"/>
  <c r="AH265" i="11"/>
  <c r="AG294" i="11"/>
  <c r="AC276" i="11"/>
  <c r="AU267" i="11"/>
  <c r="AF275" i="11"/>
  <c r="AC296" i="11"/>
  <c r="AS303" i="11"/>
  <c r="AL295" i="11"/>
  <c r="AU292" i="11"/>
  <c r="AL289" i="11"/>
  <c r="AR284" i="11"/>
  <c r="AL278" i="11"/>
  <c r="AR275" i="11"/>
  <c r="AO270" i="11"/>
  <c r="AH300" i="11"/>
  <c r="AT298" i="11"/>
  <c r="AD294" i="11"/>
  <c r="AD289" i="11"/>
  <c r="AP279" i="11"/>
  <c r="AI274" i="11"/>
  <c r="AS271" i="11"/>
  <c r="AH258" i="11"/>
  <c r="AK293" i="11"/>
  <c r="AS282" i="11"/>
  <c r="AP264" i="11"/>
  <c r="AD301" i="11"/>
  <c r="AU297" i="11"/>
  <c r="AD290" i="11"/>
  <c r="AU285" i="11"/>
  <c r="AT275" i="11"/>
  <c r="AR268" i="11"/>
  <c r="AS264" i="11"/>
  <c r="AO294" i="11"/>
  <c r="AT268" i="11"/>
  <c r="AE288" i="11"/>
  <c r="AG266" i="11"/>
  <c r="AU288" i="11"/>
  <c r="AK294" i="11"/>
  <c r="AU276" i="11"/>
  <c r="AH257" i="11"/>
  <c r="AI268" i="11"/>
  <c r="AR270" i="11"/>
  <c r="AG258" i="11"/>
  <c r="AG273" i="11"/>
  <c r="AU287" i="11"/>
  <c r="AD288" i="11"/>
  <c r="AI325" i="11"/>
  <c r="AC326" i="11"/>
  <c r="AT326" i="11"/>
  <c r="AR326" i="11"/>
  <c r="AG326" i="11"/>
  <c r="AI326" i="11"/>
  <c r="AH326" i="11"/>
  <c r="AQ326" i="11"/>
  <c r="AR327" i="11"/>
  <c r="AE327" i="11"/>
  <c r="AH327" i="11"/>
  <c r="AG327" i="11"/>
  <c r="AF327" i="11"/>
  <c r="AC327" i="11"/>
  <c r="AJ327" i="11"/>
  <c r="AO327" i="11"/>
  <c r="AI328" i="11"/>
  <c r="AK328" i="11"/>
  <c r="AU328" i="11"/>
  <c r="AD328" i="11"/>
  <c r="AS328" i="11"/>
  <c r="AJ328" i="11"/>
  <c r="AN328" i="11"/>
  <c r="AC328" i="11"/>
  <c r="AE328" i="11"/>
  <c r="AR329" i="11"/>
  <c r="AT329" i="11"/>
  <c r="AD329" i="11"/>
  <c r="AJ329" i="11"/>
  <c r="AG329" i="11"/>
  <c r="AO329" i="11"/>
  <c r="AF329" i="11"/>
  <c r="AP330" i="11"/>
  <c r="AM330" i="11"/>
  <c r="AR330" i="11"/>
  <c r="AH330" i="11"/>
  <c r="AK330" i="11"/>
  <c r="AD330" i="11"/>
  <c r="AF330" i="11"/>
  <c r="AE330" i="11"/>
  <c r="AL330" i="11"/>
  <c r="AU330" i="11"/>
  <c r="AJ330" i="11"/>
  <c r="AQ331" i="11"/>
  <c r="AD331" i="11"/>
  <c r="AN331" i="11"/>
  <c r="AG331" i="11"/>
  <c r="AI331" i="11"/>
  <c r="AC331" i="11"/>
  <c r="AJ331" i="11"/>
  <c r="AL331" i="11"/>
  <c r="AM332" i="11"/>
  <c r="AH332" i="11"/>
  <c r="AD332" i="11"/>
  <c r="AO332" i="11"/>
  <c r="AL332" i="11"/>
  <c r="AI332" i="11"/>
  <c r="AU332" i="11"/>
  <c r="AC332" i="11"/>
  <c r="AR333" i="11"/>
  <c r="AP333" i="11"/>
  <c r="AE333" i="11"/>
  <c r="AJ333" i="11"/>
  <c r="AT333" i="11"/>
  <c r="AN333" i="11"/>
  <c r="AC333" i="11"/>
  <c r="AG333" i="11"/>
  <c r="AL334" i="11"/>
  <c r="AS334" i="11"/>
  <c r="AN334" i="11"/>
  <c r="AM334" i="11"/>
  <c r="AD334" i="11"/>
  <c r="AK334" i="11"/>
  <c r="AE334" i="11"/>
  <c r="AO334" i="11"/>
  <c r="AP334" i="11"/>
  <c r="AC334" i="11"/>
  <c r="AU334" i="11"/>
  <c r="AJ334" i="11"/>
  <c r="AF335" i="11"/>
  <c r="AJ335" i="11"/>
  <c r="AI335" i="11"/>
  <c r="AP335" i="11"/>
  <c r="AD335" i="11"/>
  <c r="AC335" i="11"/>
  <c r="AS335" i="11"/>
  <c r="AH335" i="11"/>
  <c r="AO335" i="11"/>
  <c r="AM336" i="11"/>
  <c r="AG336" i="11"/>
  <c r="AN336" i="11"/>
  <c r="AC336" i="11"/>
  <c r="AD336" i="11"/>
  <c r="AR336" i="11"/>
  <c r="AE336" i="11"/>
  <c r="AT336" i="11"/>
  <c r="AS337" i="11"/>
  <c r="AU337" i="11"/>
  <c r="AF337" i="11"/>
  <c r="AO337" i="11"/>
  <c r="AH337" i="11"/>
  <c r="AE337" i="11"/>
  <c r="AU338" i="11"/>
  <c r="AK338" i="11"/>
  <c r="AT338" i="11"/>
  <c r="AI338" i="11"/>
  <c r="AR338" i="11"/>
  <c r="AE338" i="11"/>
  <c r="AM338" i="11"/>
  <c r="AL338" i="11"/>
  <c r="AS338" i="11"/>
  <c r="AQ338" i="11"/>
  <c r="AJ338" i="11"/>
  <c r="AC339" i="11"/>
  <c r="AU339" i="11"/>
  <c r="AE339" i="11"/>
  <c r="AT339" i="11"/>
  <c r="AO339" i="11"/>
  <c r="AE340" i="11"/>
  <c r="AK340" i="11"/>
  <c r="AJ340" i="11"/>
  <c r="AU340" i="11"/>
  <c r="AO340" i="11"/>
  <c r="AN340" i="11"/>
  <c r="AS340" i="11"/>
  <c r="AD340" i="11"/>
  <c r="AI340" i="11"/>
  <c r="AC340" i="11"/>
  <c r="AS341" i="11"/>
  <c r="AN341" i="11"/>
  <c r="AQ341" i="11"/>
  <c r="AM341" i="11"/>
  <c r="AP341" i="11"/>
  <c r="AU341" i="11"/>
  <c r="AH341" i="11"/>
  <c r="AD341" i="11"/>
  <c r="AT341" i="11"/>
  <c r="AI341" i="11"/>
  <c r="AG342" i="11"/>
  <c r="AU342" i="11"/>
  <c r="AM342" i="11"/>
  <c r="AL342" i="11"/>
  <c r="AS342" i="11"/>
  <c r="AJ342" i="11"/>
  <c r="AQ343" i="11"/>
  <c r="AG343" i="11"/>
  <c r="AD343" i="11"/>
  <c r="AF343" i="11"/>
  <c r="AJ343" i="11"/>
  <c r="AP343" i="11"/>
  <c r="AO343" i="11"/>
  <c r="AK344" i="11"/>
  <c r="AD344" i="11"/>
  <c r="AO344" i="11"/>
  <c r="AM344" i="11"/>
  <c r="AQ344" i="11"/>
  <c r="AH344" i="11"/>
  <c r="AC344" i="11"/>
  <c r="AL344" i="11"/>
  <c r="AG344" i="11"/>
  <c r="AT344" i="11"/>
  <c r="AR345" i="11"/>
  <c r="AN345" i="11"/>
  <c r="AH345" i="11"/>
  <c r="AI345" i="11"/>
  <c r="AL345" i="11"/>
  <c r="AO345" i="11"/>
  <c r="AF345" i="11"/>
  <c r="AU345" i="11"/>
  <c r="AC346" i="11"/>
  <c r="AO346" i="11"/>
  <c r="AK346" i="11"/>
  <c r="AM346" i="11"/>
  <c r="AR346" i="11"/>
  <c r="AF346" i="11"/>
  <c r="AE346" i="11"/>
  <c r="AD346" i="11"/>
  <c r="AN347" i="11"/>
  <c r="AG347" i="11"/>
  <c r="AI347" i="11"/>
  <c r="AD347" i="11"/>
  <c r="AL347" i="11"/>
  <c r="AM347" i="11"/>
  <c r="AU347" i="11"/>
  <c r="AJ347" i="11"/>
  <c r="AO348" i="11"/>
  <c r="AE348" i="11"/>
  <c r="AG348" i="11"/>
  <c r="AL348" i="11"/>
  <c r="AM348" i="11"/>
  <c r="AN348" i="11"/>
  <c r="AD348" i="11"/>
  <c r="AS348" i="11"/>
  <c r="AT348" i="11"/>
  <c r="AT349" i="11"/>
  <c r="AD349" i="11"/>
  <c r="AS349" i="11"/>
  <c r="AU349" i="11"/>
  <c r="AC349" i="11"/>
  <c r="AO349" i="11"/>
  <c r="AG349" i="11"/>
  <c r="AL349" i="11"/>
  <c r="AN349" i="11"/>
  <c r="AP350" i="11"/>
  <c r="AI350" i="11"/>
  <c r="AE350" i="11"/>
  <c r="AN350" i="11"/>
  <c r="AD350" i="11"/>
  <c r="AR350" i="11"/>
  <c r="AH350" i="11"/>
  <c r="AC350" i="11"/>
  <c r="AU350" i="11"/>
  <c r="AJ350" i="11"/>
  <c r="AJ351" i="11"/>
  <c r="AH351" i="11"/>
  <c r="AE351" i="11"/>
  <c r="AG351" i="11"/>
  <c r="AT351" i="11"/>
  <c r="AO351" i="11"/>
  <c r="AI352" i="11"/>
  <c r="AK352" i="11"/>
  <c r="AC352" i="11"/>
  <c r="AN352" i="11"/>
  <c r="AL352" i="11"/>
  <c r="AS352" i="11"/>
  <c r="AQ352" i="11"/>
  <c r="AU352" i="11"/>
  <c r="AE352" i="11"/>
  <c r="AT352" i="11"/>
  <c r="AJ353" i="11"/>
  <c r="AS353" i="11"/>
  <c r="AF353" i="11"/>
  <c r="AL353" i="11"/>
  <c r="AU353" i="11"/>
  <c r="AM353" i="11"/>
  <c r="AH353" i="11"/>
  <c r="AE353" i="11"/>
  <c r="AS354" i="11"/>
  <c r="AQ354" i="11"/>
  <c r="AH354" i="11"/>
  <c r="AD354" i="11"/>
  <c r="AC354" i="11"/>
  <c r="AG354" i="11"/>
  <c r="AT354" i="11"/>
  <c r="AF354" i="11"/>
  <c r="AK355" i="11"/>
  <c r="AG355" i="11"/>
  <c r="AS355" i="11"/>
  <c r="AN355" i="11"/>
  <c r="AE355" i="11"/>
  <c r="AC355" i="11"/>
  <c r="AF355" i="11"/>
  <c r="AT355" i="11"/>
  <c r="AO355" i="11"/>
  <c r="AE356" i="11"/>
  <c r="AK356" i="11"/>
  <c r="AD356" i="11"/>
  <c r="AQ356" i="11"/>
  <c r="AS356" i="11"/>
  <c r="AC356" i="11"/>
  <c r="AR356" i="11"/>
  <c r="AN356" i="11"/>
  <c r="AJ356" i="11"/>
  <c r="AI356" i="11"/>
  <c r="AR357" i="11"/>
  <c r="AP357" i="11"/>
  <c r="AE357" i="11"/>
  <c r="AT357" i="11"/>
  <c r="AJ357" i="11"/>
  <c r="AC357" i="11"/>
  <c r="AI357" i="11"/>
  <c r="AP358" i="11"/>
  <c r="AI358" i="11"/>
  <c r="AE358" i="11"/>
  <c r="AS358" i="11"/>
  <c r="AJ358" i="11"/>
  <c r="AM359" i="11"/>
  <c r="AE359" i="11"/>
  <c r="AR359" i="11"/>
  <c r="AK359" i="11"/>
  <c r="AI359" i="11"/>
  <c r="AS359" i="11"/>
  <c r="AQ359" i="11"/>
  <c r="AO359" i="11"/>
  <c r="AC360" i="11"/>
  <c r="AN360" i="11"/>
  <c r="AG360" i="11"/>
  <c r="AL360" i="11"/>
  <c r="AD360" i="11"/>
  <c r="AM360" i="11"/>
  <c r="AR360" i="11"/>
  <c r="AP361" i="11"/>
  <c r="AD361" i="11"/>
  <c r="AL361" i="11"/>
  <c r="AN361" i="11"/>
  <c r="AJ361" i="11"/>
  <c r="AC361" i="11"/>
  <c r="AG361" i="11"/>
  <c r="AS362" i="11"/>
  <c r="AC362" i="11"/>
  <c r="AD362" i="11"/>
  <c r="AN362" i="11"/>
  <c r="AO362" i="11"/>
  <c r="AI362" i="11"/>
  <c r="AK362" i="11"/>
  <c r="AR362" i="11"/>
  <c r="AQ362" i="11"/>
  <c r="AM362" i="11"/>
  <c r="AP362" i="11"/>
  <c r="AF362" i="11"/>
  <c r="AT362" i="11"/>
  <c r="AJ362" i="11"/>
  <c r="AU363" i="11"/>
  <c r="AC363" i="11"/>
  <c r="AE363" i="11"/>
  <c r="AI363" i="11"/>
  <c r="AR363" i="11"/>
  <c r="AD363" i="11"/>
  <c r="AH363" i="11"/>
  <c r="AF363" i="11"/>
  <c r="AS363" i="11"/>
  <c r="AP363" i="11"/>
  <c r="AO363" i="11"/>
  <c r="AE364" i="11"/>
  <c r="AG364" i="11"/>
  <c r="AD364" i="11"/>
  <c r="AI364" i="11"/>
  <c r="AL364" i="11"/>
  <c r="AT364" i="11"/>
  <c r="AM365" i="11"/>
  <c r="AP365" i="11"/>
  <c r="AF365" i="11"/>
  <c r="AC365" i="11"/>
  <c r="AU365" i="11"/>
  <c r="AJ365" i="11"/>
  <c r="AH365" i="11"/>
  <c r="AL366" i="11"/>
  <c r="AO366" i="11"/>
  <c r="AM366" i="11"/>
  <c r="AD366" i="11"/>
  <c r="AE366" i="11"/>
  <c r="AT366" i="11"/>
  <c r="AN366" i="11"/>
  <c r="AQ366" i="11"/>
  <c r="AF366" i="11"/>
  <c r="AJ366" i="11"/>
  <c r="AG367" i="11"/>
  <c r="AM367" i="11"/>
  <c r="AR367" i="11"/>
  <c r="AL367" i="11"/>
  <c r="AS367" i="11"/>
  <c r="AD367" i="11"/>
  <c r="AC367" i="11"/>
  <c r="AE367" i="11"/>
  <c r="AI367" i="11"/>
  <c r="AN367" i="11"/>
  <c r="AU367" i="11"/>
  <c r="AJ368" i="11"/>
  <c r="AN368" i="11"/>
  <c r="AU368" i="11"/>
  <c r="AS368" i="11"/>
  <c r="AE368" i="11"/>
  <c r="AM368" i="11"/>
  <c r="AH368" i="11"/>
  <c r="AD368" i="11"/>
  <c r="AC368" i="11"/>
  <c r="AT368" i="11"/>
  <c r="AG369" i="11"/>
  <c r="AC369" i="11"/>
  <c r="AL369" i="11"/>
  <c r="AS369" i="11"/>
  <c r="AH369" i="11"/>
  <c r="AE369" i="11"/>
  <c r="AU369" i="11"/>
  <c r="AK369" i="11"/>
  <c r="AP369" i="11"/>
  <c r="AI369" i="11"/>
  <c r="AS370" i="11"/>
  <c r="AC370" i="11"/>
  <c r="AM370" i="11"/>
  <c r="AE370" i="11"/>
  <c r="AL370" i="11"/>
  <c r="AQ370" i="11"/>
  <c r="AH370" i="11"/>
  <c r="AU370" i="11"/>
  <c r="AJ370" i="11"/>
  <c r="AQ371" i="11"/>
  <c r="AD371" i="11"/>
  <c r="AH371" i="11"/>
  <c r="AS371" i="11"/>
  <c r="AC371" i="11"/>
  <c r="AE371" i="11"/>
  <c r="AK371" i="11"/>
  <c r="AC372" i="11"/>
  <c r="AG372" i="11"/>
  <c r="AL372" i="11"/>
  <c r="AK372" i="11"/>
  <c r="AI372" i="11"/>
  <c r="AD372" i="11"/>
  <c r="AS372" i="11"/>
  <c r="AE372" i="11"/>
  <c r="AH372" i="11"/>
  <c r="AT372" i="11"/>
  <c r="AP373" i="11"/>
  <c r="AI373" i="11"/>
  <c r="AJ373" i="11"/>
  <c r="AF373" i="11"/>
  <c r="AL373" i="11"/>
  <c r="AQ373" i="11"/>
  <c r="AH373" i="11"/>
  <c r="AO373" i="11"/>
  <c r="AU373" i="11"/>
  <c r="AC373" i="11"/>
  <c r="AD374" i="11"/>
  <c r="AC374" i="11"/>
  <c r="AR374" i="11"/>
  <c r="AK374" i="11"/>
  <c r="AN374" i="11"/>
  <c r="AE374" i="11"/>
  <c r="AF374" i="11"/>
  <c r="AL374" i="11"/>
  <c r="AO374" i="11"/>
  <c r="AQ374" i="11"/>
  <c r="AF375" i="11"/>
  <c r="AI375" i="11"/>
  <c r="AK375" i="11"/>
  <c r="AS375" i="11"/>
  <c r="AC375" i="11"/>
  <c r="AE375" i="11"/>
  <c r="AG375" i="11"/>
  <c r="AP375" i="11"/>
  <c r="AO375" i="11"/>
  <c r="AG376" i="11"/>
  <c r="AN376" i="11"/>
  <c r="AU376" i="11"/>
  <c r="AD376" i="11"/>
  <c r="AO376" i="11"/>
  <c r="AQ376" i="11"/>
  <c r="AM376" i="11"/>
  <c r="AT376" i="11"/>
  <c r="AK377" i="11"/>
  <c r="AM377" i="11"/>
  <c r="AH377" i="11"/>
  <c r="AE377" i="11"/>
  <c r="AC377" i="11"/>
  <c r="AQ377" i="11"/>
  <c r="AS377" i="11"/>
  <c r="AR377" i="11"/>
  <c r="AP377" i="11"/>
  <c r="AT377" i="11"/>
  <c r="AL377" i="11"/>
  <c r="AI377" i="11"/>
  <c r="AD378" i="11"/>
  <c r="AP378" i="11"/>
  <c r="AO378" i="11"/>
  <c r="AN378" i="11"/>
  <c r="AU378" i="11"/>
  <c r="AR378" i="11"/>
  <c r="AT378" i="11"/>
  <c r="AL378" i="11"/>
  <c r="AS378" i="11"/>
  <c r="AJ378" i="11"/>
  <c r="AC379" i="11"/>
  <c r="AH379" i="11"/>
  <c r="AL379" i="11"/>
  <c r="AN379" i="11"/>
  <c r="AS379" i="11"/>
  <c r="AF379" i="11"/>
  <c r="AI379" i="11"/>
  <c r="AM379" i="11"/>
  <c r="AP379" i="11"/>
  <c r="AE380" i="11"/>
  <c r="AG380" i="11"/>
  <c r="AC380" i="11"/>
  <c r="AI380" i="11"/>
  <c r="AL380" i="11"/>
  <c r="AT380" i="11"/>
  <c r="AD381" i="11"/>
  <c r="AR381" i="11"/>
  <c r="AQ381" i="11"/>
  <c r="AH381" i="11"/>
  <c r="AI381" i="11"/>
  <c r="AQ382" i="11"/>
  <c r="AU382" i="11"/>
  <c r="AE382" i="11"/>
  <c r="AK382" i="11"/>
  <c r="AP382" i="11"/>
  <c r="AL382" i="11"/>
  <c r="AD382" i="11"/>
  <c r="AC382" i="11"/>
  <c r="AS382" i="11"/>
  <c r="AR382" i="11"/>
  <c r="AG382" i="11"/>
  <c r="AQ383" i="11"/>
  <c r="AR383" i="11"/>
  <c r="AO383" i="11"/>
  <c r="AD383" i="11"/>
  <c r="AS383" i="11"/>
  <c r="AH383" i="11"/>
  <c r="AK383" i="11"/>
  <c r="AN383" i="11"/>
  <c r="AL383" i="11"/>
  <c r="AM383" i="11"/>
  <c r="AI384" i="11"/>
  <c r="AK384" i="11"/>
  <c r="AH384" i="11"/>
  <c r="AJ384" i="11"/>
  <c r="AG384" i="11"/>
  <c r="AU384" i="11"/>
  <c r="AN384" i="11"/>
  <c r="AC384" i="11"/>
  <c r="AT384" i="11"/>
  <c r="AD385" i="11"/>
  <c r="AG385" i="11"/>
  <c r="AR385" i="11"/>
  <c r="AE385" i="11"/>
  <c r="AP385" i="11"/>
  <c r="AT385" i="11"/>
  <c r="AS385" i="11"/>
  <c r="AF385" i="11"/>
  <c r="AU385" i="11"/>
  <c r="AL385" i="11"/>
  <c r="AK386" i="11"/>
  <c r="AL386" i="11"/>
  <c r="AO386" i="11"/>
  <c r="AE386" i="11"/>
  <c r="AP386" i="11"/>
  <c r="AD386" i="11"/>
  <c r="AC386" i="11"/>
  <c r="AH386" i="11"/>
  <c r="AN386" i="11"/>
  <c r="AP387" i="11"/>
  <c r="AJ387" i="11"/>
  <c r="AI387" i="11"/>
  <c r="AS387" i="11"/>
  <c r="AR387" i="11"/>
  <c r="AQ387" i="11"/>
  <c r="AT387" i="11"/>
  <c r="AM387" i="11"/>
  <c r="AO387" i="11"/>
  <c r="AN387" i="11"/>
  <c r="AR388" i="11"/>
  <c r="AU388" i="11"/>
  <c r="AG388" i="11"/>
  <c r="AJ388" i="11"/>
  <c r="AC388" i="11"/>
  <c r="AT388" i="11"/>
  <c r="AN388" i="11"/>
  <c r="AE388" i="11"/>
  <c r="AS388" i="11"/>
  <c r="AP389" i="11"/>
  <c r="AG389" i="11"/>
  <c r="AT389" i="11"/>
  <c r="AL389" i="11"/>
  <c r="AD389" i="11"/>
  <c r="AC389" i="11"/>
  <c r="AN389" i="11"/>
  <c r="AR389" i="11"/>
  <c r="AI389" i="11"/>
  <c r="AH389" i="11"/>
  <c r="AL390" i="11"/>
  <c r="AI390" i="11"/>
  <c r="AR390" i="11"/>
  <c r="AC390" i="11"/>
  <c r="AT390" i="11"/>
  <c r="AG390" i="11"/>
  <c r="AH390" i="11"/>
  <c r="AN390" i="11"/>
  <c r="AK390" i="11"/>
  <c r="AM390" i="11"/>
  <c r="AC391" i="11"/>
  <c r="AT391" i="11"/>
  <c r="AD391" i="11"/>
  <c r="AK391" i="11"/>
  <c r="AF391" i="11"/>
  <c r="AR391" i="11"/>
  <c r="AI391" i="11"/>
  <c r="AG391" i="11"/>
  <c r="AJ391" i="11"/>
  <c r="AH391" i="11"/>
  <c r="AM391" i="11"/>
  <c r="AD392" i="11"/>
  <c r="AE392" i="11"/>
  <c r="AF371" i="11"/>
  <c r="AE361" i="11"/>
  <c r="AR348" i="11"/>
  <c r="AJ339" i="11"/>
  <c r="AN327" i="11"/>
  <c r="AC364" i="11"/>
  <c r="AS330" i="11"/>
  <c r="AD365" i="11"/>
  <c r="AI336" i="11"/>
  <c r="AH355" i="11"/>
  <c r="AC347" i="11"/>
  <c r="AR331" i="11"/>
  <c r="AS347" i="11"/>
  <c r="AF357" i="11"/>
  <c r="AU333" i="11"/>
  <c r="AL375" i="11"/>
  <c r="AH366" i="11"/>
  <c r="AN344" i="11"/>
  <c r="AM331" i="11"/>
  <c r="AD375" i="11"/>
  <c r="AM388" i="11"/>
  <c r="AM392" i="11"/>
  <c r="AP392" i="11"/>
  <c r="AL392" i="11"/>
  <c r="AC392" i="11"/>
  <c r="AG392" i="11"/>
  <c r="AL393" i="11"/>
  <c r="AD393" i="11"/>
  <c r="AF393" i="11"/>
  <c r="AR393" i="11"/>
  <c r="AQ393" i="11"/>
  <c r="AG393" i="11"/>
  <c r="AK393" i="11"/>
  <c r="AH393" i="11"/>
  <c r="AT394" i="11"/>
  <c r="AQ394" i="11"/>
  <c r="AS394" i="11"/>
  <c r="AG394" i="11"/>
  <c r="AU394" i="11"/>
  <c r="AE394" i="11"/>
  <c r="AD394" i="11"/>
  <c r="AH394" i="11"/>
  <c r="AM394" i="11"/>
  <c r="AK395" i="11"/>
  <c r="AE395" i="11"/>
  <c r="AC395" i="11"/>
  <c r="AR395" i="11"/>
  <c r="AF395" i="11"/>
  <c r="AO395" i="11"/>
  <c r="AL395" i="11"/>
  <c r="AD396" i="11"/>
  <c r="AR396" i="11"/>
  <c r="AQ396" i="11"/>
  <c r="AN396" i="11"/>
  <c r="AP396" i="11"/>
  <c r="AE396" i="11"/>
  <c r="AK396" i="11"/>
  <c r="AG396" i="11"/>
  <c r="AS396" i="11"/>
  <c r="AE397" i="11"/>
  <c r="AP397" i="11"/>
  <c r="AL397" i="11"/>
  <c r="AM397" i="11"/>
  <c r="AD397" i="11"/>
  <c r="AC397" i="11"/>
  <c r="AU397" i="11"/>
  <c r="AR397" i="11"/>
  <c r="AH397" i="11"/>
  <c r="AC398" i="11"/>
  <c r="AU398" i="11"/>
  <c r="AD398" i="11"/>
  <c r="AI398" i="11"/>
  <c r="AF398" i="11"/>
  <c r="AK398" i="11"/>
  <c r="AE398" i="11"/>
  <c r="AO398" i="11"/>
  <c r="AP398" i="11"/>
  <c r="AL398" i="11"/>
  <c r="AM398" i="11"/>
  <c r="AU399" i="11"/>
  <c r="AF399" i="11"/>
  <c r="AM399" i="11"/>
  <c r="AD399" i="11"/>
  <c r="AL399" i="11"/>
  <c r="AK399" i="11"/>
  <c r="AN399" i="11"/>
  <c r="AI400" i="11"/>
  <c r="AQ400" i="11"/>
  <c r="AT400" i="11"/>
  <c r="AP400" i="11"/>
  <c r="AH400" i="11"/>
  <c r="AC400" i="11"/>
  <c r="AD400" i="11"/>
  <c r="AF400" i="11"/>
  <c r="AM400" i="11"/>
  <c r="AK400" i="11"/>
  <c r="AJ400" i="11"/>
  <c r="AS400" i="11"/>
  <c r="AI401" i="11"/>
  <c r="AJ401" i="11"/>
  <c r="AK401" i="11"/>
  <c r="AO401" i="11"/>
  <c r="AP401" i="11"/>
  <c r="AR401" i="11"/>
  <c r="AS401" i="11"/>
  <c r="AG401" i="11"/>
  <c r="AF401" i="11"/>
  <c r="AQ401" i="11"/>
  <c r="AO402" i="11"/>
  <c r="AS402" i="11"/>
  <c r="AE402" i="11"/>
  <c r="AD402" i="11"/>
  <c r="AQ402" i="11"/>
  <c r="AF402" i="11"/>
  <c r="AK402" i="11"/>
  <c r="AU402" i="11"/>
  <c r="AL402" i="11"/>
  <c r="AD403" i="11"/>
  <c r="AR403" i="11"/>
  <c r="AG403" i="11"/>
  <c r="AF403" i="11"/>
  <c r="AH403" i="11"/>
  <c r="AI403" i="11"/>
  <c r="AM403" i="11"/>
  <c r="AO403" i="11"/>
  <c r="AN403" i="11"/>
  <c r="AO404" i="11"/>
  <c r="AC404" i="11"/>
  <c r="AR404" i="11"/>
  <c r="AF404" i="11"/>
  <c r="AJ404" i="11"/>
  <c r="AE404" i="11"/>
  <c r="AK404" i="11"/>
  <c r="AU404" i="11"/>
  <c r="AL405" i="11"/>
  <c r="AQ405" i="11"/>
  <c r="AR405" i="11"/>
  <c r="AJ405" i="11"/>
  <c r="AO405" i="11"/>
  <c r="AT405" i="11"/>
  <c r="AJ406" i="11"/>
  <c r="AT406" i="11"/>
  <c r="AM406" i="11"/>
  <c r="AF406" i="11"/>
  <c r="AC406" i="11"/>
  <c r="AD406" i="11"/>
  <c r="AS406" i="11"/>
  <c r="AI406" i="11"/>
  <c r="AN406" i="11"/>
  <c r="AF407" i="11"/>
  <c r="AH407" i="11"/>
  <c r="AU407" i="11"/>
  <c r="AI407" i="11"/>
  <c r="AJ407" i="11"/>
  <c r="AS407" i="11"/>
  <c r="AH408" i="11"/>
  <c r="AE408" i="11"/>
  <c r="AG408" i="11"/>
  <c r="AP408" i="11"/>
  <c r="AC408" i="11"/>
  <c r="AF408" i="11"/>
  <c r="AR408" i="11"/>
  <c r="AU408" i="11"/>
  <c r="AL409" i="11"/>
  <c r="AN409" i="11"/>
  <c r="AS409" i="11"/>
  <c r="AR409" i="11"/>
  <c r="AT409" i="11"/>
  <c r="AE409" i="11"/>
  <c r="AF409" i="11"/>
  <c r="AD409" i="11"/>
  <c r="AJ409" i="11"/>
  <c r="AL410" i="11"/>
  <c r="AK410" i="11"/>
  <c r="AR410" i="11"/>
  <c r="AS410" i="11"/>
  <c r="AC410" i="11"/>
  <c r="AT410" i="11"/>
  <c r="AJ410" i="11"/>
  <c r="AF411" i="11"/>
  <c r="AD411" i="11"/>
  <c r="AK411" i="11"/>
  <c r="AI411" i="11"/>
  <c r="AT411" i="11"/>
  <c r="AE411" i="11"/>
  <c r="AH411" i="11"/>
  <c r="AJ411" i="11"/>
  <c r="AO411" i="11"/>
  <c r="AG411" i="11"/>
  <c r="AS411" i="11"/>
  <c r="AP411" i="11"/>
  <c r="AH412" i="11"/>
  <c r="AN412" i="11"/>
  <c r="AS412" i="11"/>
  <c r="AE412" i="11"/>
  <c r="AM412" i="11"/>
  <c r="AU413" i="11"/>
  <c r="AG413" i="11"/>
  <c r="AD413" i="11"/>
  <c r="AO413" i="11"/>
  <c r="AK413" i="11"/>
  <c r="AM413" i="11"/>
  <c r="AC413" i="11"/>
  <c r="AJ413" i="11"/>
  <c r="AR413" i="11"/>
  <c r="AH413" i="11"/>
  <c r="AN413" i="11"/>
  <c r="AL413" i="11"/>
  <c r="AJ414" i="11"/>
  <c r="AH414" i="11"/>
  <c r="AL414" i="11"/>
  <c r="AD414" i="11"/>
  <c r="AT414" i="11"/>
  <c r="AC414" i="11"/>
  <c r="AR414" i="11"/>
  <c r="AF414" i="11"/>
  <c r="AE414" i="11"/>
  <c r="AI414" i="11"/>
  <c r="AQ414" i="11"/>
  <c r="AK414" i="11"/>
  <c r="AF415" i="11"/>
  <c r="AN415" i="11"/>
  <c r="AU415" i="11"/>
  <c r="AL415" i="11"/>
  <c r="AH415" i="11"/>
  <c r="AK415" i="11"/>
  <c r="AI415" i="11"/>
  <c r="AT415" i="11"/>
  <c r="AO415" i="11"/>
  <c r="AD415" i="11"/>
  <c r="AJ415" i="11"/>
  <c r="AS415" i="11"/>
  <c r="AQ416" i="11"/>
  <c r="AG416" i="11"/>
  <c r="AT416" i="11"/>
  <c r="AE416" i="11"/>
  <c r="AR416" i="11"/>
  <c r="AL416" i="11"/>
  <c r="AM416" i="11"/>
  <c r="AD416" i="11"/>
  <c r="AC416" i="11"/>
  <c r="AO416" i="11"/>
  <c r="AS416" i="11"/>
  <c r="AP416" i="11"/>
  <c r="AF410" i="11"/>
  <c r="AC415" i="11"/>
  <c r="AF394" i="11"/>
  <c r="AS408" i="11"/>
  <c r="AC405" i="11"/>
  <c r="AH399" i="11"/>
  <c r="AQ395" i="11"/>
  <c r="AD408" i="11"/>
  <c r="AS397" i="11"/>
  <c r="AM414" i="11"/>
  <c r="AE403" i="11"/>
  <c r="AE406" i="11"/>
  <c r="AL417" i="11"/>
  <c r="AC417" i="11"/>
  <c r="AT417" i="11"/>
  <c r="AF417" i="11"/>
  <c r="AT418" i="11"/>
  <c r="AQ418" i="11"/>
  <c r="AC418" i="11"/>
  <c r="AF418" i="11"/>
  <c r="AE418" i="11"/>
  <c r="AF419" i="11"/>
  <c r="AE419" i="11"/>
  <c r="AU419" i="11"/>
  <c r="AG419" i="11"/>
  <c r="AD419" i="11"/>
  <c r="AT419" i="11"/>
  <c r="AK420" i="11"/>
  <c r="AI420" i="11"/>
  <c r="AQ420" i="11"/>
  <c r="AN420" i="11"/>
  <c r="AL420" i="11"/>
  <c r="AE420" i="11"/>
  <c r="AP420" i="11"/>
  <c r="AL421" i="11"/>
  <c r="AQ421" i="11"/>
  <c r="AK421" i="11"/>
  <c r="AJ421" i="11"/>
  <c r="AH421" i="11"/>
  <c r="AU421" i="11"/>
  <c r="AT422" i="11"/>
  <c r="AG422" i="11"/>
  <c r="AJ422" i="11"/>
  <c r="AC422" i="11"/>
  <c r="AQ422" i="11"/>
  <c r="AK422" i="11"/>
  <c r="AF423" i="11"/>
  <c r="AN423" i="11"/>
  <c r="AM423" i="11"/>
  <c r="AG423" i="11"/>
  <c r="AQ423" i="11"/>
  <c r="AU423" i="11"/>
  <c r="AP423" i="11"/>
  <c r="AH424" i="11"/>
  <c r="AS424" i="11"/>
  <c r="AD424" i="11"/>
  <c r="AF424" i="11"/>
  <c r="AU424" i="11"/>
  <c r="AL425" i="11"/>
  <c r="AI425" i="11"/>
  <c r="AU425" i="11"/>
  <c r="AN425" i="11"/>
  <c r="AC425" i="11"/>
  <c r="AS425" i="11"/>
  <c r="AU426" i="11"/>
  <c r="AR426" i="11"/>
  <c r="AO426" i="11"/>
  <c r="AI426" i="11"/>
  <c r="AF426" i="11"/>
  <c r="AT426" i="11"/>
  <c r="AC426" i="11"/>
  <c r="AQ426" i="11"/>
  <c r="AN426" i="11"/>
  <c r="AK426" i="11"/>
  <c r="AN427" i="11"/>
  <c r="AH427" i="11"/>
  <c r="AC427" i="11"/>
  <c r="AT427" i="11"/>
  <c r="AR427" i="11"/>
  <c r="AU427" i="11"/>
  <c r="AJ427" i="11"/>
  <c r="AS427" i="11"/>
  <c r="AN428" i="11"/>
  <c r="AD428" i="11"/>
  <c r="AT428" i="11"/>
  <c r="AI428" i="11"/>
  <c r="AF428" i="11"/>
  <c r="AJ428" i="11"/>
  <c r="AC428" i="11"/>
  <c r="AM428" i="11"/>
  <c r="AU428" i="11"/>
  <c r="AE429" i="11"/>
  <c r="AJ429" i="11"/>
  <c r="AD429" i="11"/>
  <c r="AU429" i="11"/>
  <c r="AQ429" i="11"/>
  <c r="AH429" i="11"/>
  <c r="AP429" i="11"/>
  <c r="AT429" i="11"/>
  <c r="AN429" i="11"/>
  <c r="AO429" i="11"/>
  <c r="AL429" i="11"/>
  <c r="AR430" i="11"/>
  <c r="AU430" i="11"/>
  <c r="AO430" i="11"/>
  <c r="AD430" i="11"/>
  <c r="AE430" i="11"/>
  <c r="AS430" i="11"/>
  <c r="AP430" i="11"/>
  <c r="AQ430" i="11"/>
  <c r="AI431" i="11"/>
  <c r="AG431" i="11"/>
  <c r="AD431" i="11"/>
  <c r="AJ431" i="11"/>
  <c r="AC431" i="11"/>
  <c r="AL431" i="11"/>
  <c r="AO431" i="11"/>
  <c r="AH432" i="11"/>
  <c r="AS432" i="11"/>
  <c r="AG432" i="11"/>
  <c r="AQ432" i="11"/>
  <c r="AP432" i="11"/>
  <c r="AT432" i="11"/>
  <c r="AC432" i="11"/>
  <c r="AL433" i="11"/>
  <c r="AI433" i="11"/>
  <c r="AF433" i="11"/>
  <c r="AE433" i="11"/>
  <c r="AH433" i="11"/>
  <c r="AT433" i="11"/>
  <c r="AC433" i="11"/>
  <c r="AD433" i="11"/>
  <c r="AQ433" i="11"/>
  <c r="AR433" i="11"/>
  <c r="AN434" i="11"/>
  <c r="AU434" i="11"/>
  <c r="AO434" i="11"/>
  <c r="AH434" i="11"/>
  <c r="AR434" i="11"/>
  <c r="AP434" i="11"/>
  <c r="AI434" i="11"/>
  <c r="AH435" i="11"/>
  <c r="AD435" i="11"/>
  <c r="AL435" i="11"/>
  <c r="AE435" i="11"/>
  <c r="AQ435" i="11"/>
  <c r="AS435" i="11"/>
  <c r="AP435" i="11"/>
  <c r="AK436" i="11"/>
  <c r="AT436" i="11"/>
  <c r="AF436" i="11"/>
  <c r="AQ436" i="11"/>
  <c r="AG436" i="11"/>
  <c r="AD436" i="11"/>
  <c r="AE436" i="11"/>
  <c r="AM436" i="11"/>
  <c r="AU436" i="11"/>
  <c r="AI437" i="11"/>
  <c r="AQ437" i="11"/>
  <c r="AT437" i="11"/>
  <c r="AP437" i="11"/>
  <c r="AK437" i="11"/>
  <c r="AR437" i="11"/>
  <c r="AF437" i="11"/>
  <c r="AJ437" i="11"/>
  <c r="AH438" i="11"/>
  <c r="AT438" i="11"/>
  <c r="AF438" i="11"/>
  <c r="AM438" i="11"/>
  <c r="AC438" i="11"/>
  <c r="AI438" i="11"/>
  <c r="AE438" i="11"/>
  <c r="AK438" i="11"/>
  <c r="AN439" i="11"/>
  <c r="AJ439" i="11"/>
  <c r="AH439" i="11"/>
  <c r="AD439" i="11"/>
  <c r="AE439" i="11"/>
  <c r="AC439" i="11"/>
  <c r="AM439" i="11"/>
  <c r="AK440" i="11"/>
  <c r="AH440" i="11"/>
  <c r="AM440" i="11"/>
  <c r="AQ440" i="11"/>
  <c r="AT440" i="11"/>
  <c r="AD440" i="11"/>
  <c r="AS440" i="11"/>
  <c r="AO440" i="11"/>
  <c r="AE441" i="11"/>
  <c r="AN441" i="11"/>
  <c r="AF441" i="11"/>
  <c r="AP441" i="11"/>
  <c r="AG441" i="11"/>
  <c r="AT441" i="11"/>
  <c r="AJ441" i="11"/>
  <c r="AH441" i="11"/>
  <c r="AC441" i="11"/>
  <c r="AM441" i="11"/>
  <c r="AS442" i="11"/>
  <c r="AR442" i="11"/>
  <c r="AT442" i="11"/>
  <c r="AO442" i="11"/>
  <c r="AP442" i="11"/>
  <c r="AM442" i="11"/>
  <c r="AL442" i="11"/>
  <c r="AK442" i="11"/>
  <c r="AF443" i="11"/>
  <c r="AN443" i="11"/>
  <c r="AK443" i="11"/>
  <c r="AD443" i="11"/>
  <c r="AJ443" i="11"/>
  <c r="AO443" i="11"/>
  <c r="AT443" i="11"/>
  <c r="AR443" i="11"/>
  <c r="AC443" i="11"/>
  <c r="AS443" i="11"/>
  <c r="AG444" i="11"/>
  <c r="AE444" i="11"/>
  <c r="AT444" i="11"/>
  <c r="AL444" i="11"/>
  <c r="AD444" i="11"/>
  <c r="AQ444" i="11"/>
  <c r="AS444" i="11"/>
  <c r="AM445" i="11"/>
  <c r="AN445" i="11"/>
  <c r="AE445" i="11"/>
  <c r="AP445" i="11"/>
  <c r="AH445" i="11"/>
  <c r="AG445" i="11"/>
  <c r="AT445" i="11"/>
  <c r="AL445" i="11"/>
  <c r="AI445" i="11"/>
  <c r="AP446" i="11"/>
  <c r="AN446" i="11"/>
  <c r="AF446" i="11"/>
  <c r="AD446" i="11"/>
  <c r="AJ446" i="11"/>
  <c r="AO446" i="11"/>
  <c r="AE446" i="11"/>
  <c r="AJ447" i="11"/>
  <c r="AK447" i="11"/>
  <c r="AT447" i="11"/>
  <c r="AI447" i="11"/>
  <c r="AC447" i="11"/>
  <c r="AH447" i="11"/>
  <c r="AG447" i="11"/>
  <c r="AP447" i="11"/>
  <c r="AR448" i="11"/>
  <c r="AL448" i="11"/>
  <c r="AG448" i="11"/>
  <c r="AJ448" i="11"/>
  <c r="AD448" i="11"/>
  <c r="AP448" i="11"/>
  <c r="AI448" i="11"/>
  <c r="AM448" i="11"/>
  <c r="AC448" i="11"/>
  <c r="AE448" i="11"/>
  <c r="AU448" i="11"/>
  <c r="AI449" i="11"/>
  <c r="AM449" i="11"/>
  <c r="AE449" i="11"/>
  <c r="AH449" i="11"/>
  <c r="AC449" i="11"/>
  <c r="AF450" i="11"/>
  <c r="AS450" i="11"/>
  <c r="AR450" i="11"/>
  <c r="AG450" i="11"/>
  <c r="AO450" i="11"/>
  <c r="AL450" i="11"/>
  <c r="AI450" i="11"/>
  <c r="AP450" i="11"/>
  <c r="AH450" i="11"/>
  <c r="AM450" i="11"/>
  <c r="AD450" i="11"/>
  <c r="AC450" i="11"/>
  <c r="AT450" i="11"/>
  <c r="AQ450" i="11"/>
  <c r="AK450" i="11"/>
  <c r="AQ451" i="11"/>
  <c r="AT451" i="11"/>
  <c r="AM451" i="11"/>
  <c r="AO451" i="11"/>
  <c r="AC451" i="11"/>
  <c r="AS451" i="11"/>
  <c r="AP451" i="11"/>
  <c r="AN452" i="11"/>
  <c r="AR452" i="11"/>
  <c r="AE452" i="11"/>
  <c r="AG452" i="11"/>
  <c r="AL452" i="11"/>
  <c r="AT452" i="11"/>
  <c r="AC452" i="11"/>
  <c r="AU452" i="11"/>
  <c r="AL453" i="11"/>
  <c r="AI453" i="11"/>
  <c r="AD453" i="11"/>
  <c r="AT453" i="11"/>
  <c r="AU453" i="11"/>
  <c r="AH453" i="11"/>
  <c r="AE453" i="11"/>
  <c r="AF453" i="11"/>
  <c r="AC453" i="11"/>
  <c r="AJ453" i="11"/>
  <c r="AO453" i="11"/>
  <c r="AQ453" i="11"/>
  <c r="AU454" i="11"/>
  <c r="AT454" i="11"/>
  <c r="AR454" i="11"/>
  <c r="AH454" i="11"/>
  <c r="AM454" i="11"/>
  <c r="AL454" i="11"/>
  <c r="AG454" i="11"/>
  <c r="AE454" i="11"/>
  <c r="AJ454" i="11"/>
  <c r="AD454" i="11"/>
  <c r="AS454" i="11"/>
  <c r="AF455" i="11"/>
  <c r="AC455" i="11"/>
  <c r="AN455" i="11"/>
  <c r="AK455" i="11"/>
  <c r="AU455" i="11"/>
  <c r="AG455" i="11"/>
  <c r="AL455" i="11"/>
  <c r="AD455" i="11"/>
  <c r="AO455" i="11"/>
  <c r="AT456" i="11"/>
  <c r="AG456" i="11"/>
  <c r="AQ456" i="11"/>
  <c r="AS456" i="11"/>
  <c r="AI456" i="11"/>
  <c r="AJ456" i="11"/>
  <c r="AC456" i="11"/>
  <c r="AE456" i="11"/>
  <c r="AL457" i="11"/>
  <c r="AQ457" i="11"/>
  <c r="AN457" i="11"/>
  <c r="AF457" i="11"/>
  <c r="AD457" i="11"/>
  <c r="AU457" i="11"/>
  <c r="AC457" i="11"/>
  <c r="AP457" i="11"/>
  <c r="AO457" i="11"/>
  <c r="AT457" i="11"/>
  <c r="AN458" i="11"/>
  <c r="AU458" i="11"/>
  <c r="AO458" i="11"/>
  <c r="AJ458" i="11"/>
  <c r="AH458" i="11"/>
  <c r="AG458" i="11"/>
  <c r="AE458" i="11"/>
  <c r="AK458" i="11"/>
  <c r="AF459" i="11"/>
  <c r="AU459" i="11"/>
  <c r="AT459" i="11"/>
  <c r="AN459" i="11"/>
  <c r="AQ459" i="11"/>
  <c r="AK459" i="11"/>
  <c r="AR459" i="11"/>
  <c r="AI459" i="11"/>
  <c r="AL459" i="11"/>
  <c r="AO459" i="11"/>
  <c r="AK460" i="11"/>
  <c r="AH460" i="11"/>
  <c r="AO460" i="11"/>
  <c r="AG460" i="11"/>
  <c r="AP460" i="11"/>
  <c r="AN460" i="11"/>
  <c r="AM460" i="11"/>
  <c r="AC460" i="11"/>
  <c r="AT460" i="11"/>
  <c r="AL460" i="11"/>
  <c r="AD461" i="11"/>
  <c r="AH461" i="11"/>
  <c r="AT461" i="11"/>
  <c r="AE461" i="11"/>
  <c r="AU461" i="11"/>
  <c r="AL461" i="11"/>
  <c r="AI461" i="11"/>
  <c r="AF461" i="11"/>
  <c r="AC462" i="11"/>
  <c r="AT462" i="11"/>
  <c r="AR462" i="11"/>
  <c r="AJ462" i="11"/>
  <c r="AH462" i="11"/>
  <c r="AO462" i="11"/>
  <c r="AF462" i="11"/>
  <c r="AE462" i="11"/>
  <c r="AM462" i="11"/>
  <c r="AP462" i="11"/>
  <c r="AQ462" i="11"/>
  <c r="AN462" i="11"/>
  <c r="AF463" i="11"/>
  <c r="AC463" i="11"/>
  <c r="AN463" i="11"/>
  <c r="AI463" i="11"/>
  <c r="AJ463" i="11"/>
  <c r="AH463" i="11"/>
  <c r="AG463" i="11"/>
  <c r="AK463" i="11"/>
  <c r="AS463" i="11"/>
  <c r="AK464" i="11"/>
  <c r="AH464" i="11"/>
  <c r="AC464" i="11"/>
  <c r="AQ464" i="11"/>
  <c r="AP464" i="11"/>
  <c r="AG464" i="11"/>
  <c r="AT464" i="11"/>
  <c r="AN464" i="11"/>
  <c r="AI464" i="11"/>
  <c r="AD464" i="11"/>
  <c r="AL465" i="11"/>
  <c r="AN465" i="11"/>
  <c r="AP465" i="11"/>
  <c r="AH465" i="11"/>
  <c r="AR465" i="11"/>
  <c r="AD465" i="11"/>
  <c r="AT465" i="11"/>
  <c r="AC465" i="11"/>
  <c r="AJ465" i="11"/>
  <c r="AP466" i="11"/>
  <c r="AO466" i="11"/>
  <c r="AM466" i="11"/>
  <c r="AE466" i="11"/>
  <c r="AH466" i="11"/>
  <c r="AK466" i="11"/>
  <c r="AD466" i="11"/>
  <c r="AU466" i="11"/>
  <c r="AS466" i="11"/>
  <c r="AG466" i="11"/>
  <c r="AF466" i="11"/>
  <c r="AL467" i="11"/>
  <c r="AG467" i="11"/>
  <c r="AC467" i="11"/>
  <c r="AQ467" i="11"/>
  <c r="AN467" i="11"/>
  <c r="AO467" i="11"/>
  <c r="AT467" i="11"/>
  <c r="AU467" i="11"/>
  <c r="AJ467" i="11"/>
  <c r="AP467" i="11"/>
  <c r="AK468" i="11"/>
  <c r="AN468" i="11"/>
  <c r="AO468" i="11"/>
  <c r="AL468" i="11"/>
  <c r="AS468" i="11"/>
  <c r="AT468" i="11"/>
  <c r="AC468" i="11"/>
  <c r="AD468" i="11"/>
  <c r="AU468" i="11"/>
  <c r="AH469" i="11"/>
  <c r="AR469" i="11"/>
  <c r="AF469" i="11"/>
  <c r="AT469" i="11"/>
  <c r="AJ469" i="11"/>
  <c r="AT470" i="11"/>
  <c r="AM470" i="11"/>
  <c r="AI470" i="11"/>
  <c r="AC470" i="11"/>
  <c r="AS470" i="11"/>
  <c r="AQ470" i="11"/>
  <c r="AN470" i="11"/>
  <c r="AK471" i="11"/>
  <c r="AH471" i="11"/>
  <c r="AE471" i="11"/>
  <c r="AQ471" i="11"/>
  <c r="AO471" i="11"/>
  <c r="AJ471" i="11"/>
  <c r="AL471" i="11"/>
  <c r="AT471" i="11"/>
  <c r="AI472" i="11"/>
  <c r="AF472" i="11"/>
  <c r="AR472" i="11"/>
  <c r="AL472" i="11"/>
  <c r="AM472" i="11"/>
  <c r="AL473" i="11"/>
  <c r="AI473" i="11"/>
  <c r="AE473" i="11"/>
  <c r="AR473" i="11"/>
  <c r="AM473" i="11"/>
  <c r="AF473" i="11"/>
  <c r="AC473" i="11"/>
  <c r="AT473" i="11"/>
  <c r="AH473" i="11"/>
  <c r="AJ473" i="11"/>
  <c r="AP473" i="11"/>
  <c r="AT474" i="11"/>
  <c r="AG474" i="11"/>
  <c r="AP474" i="11"/>
  <c r="AM474" i="11"/>
  <c r="AD474" i="11"/>
  <c r="AE474" i="11"/>
  <c r="AF474" i="11"/>
  <c r="AN474" i="11"/>
  <c r="AF475" i="11"/>
  <c r="AE475" i="11"/>
  <c r="AT475" i="11"/>
  <c r="AN475" i="11"/>
  <c r="AK475" i="11"/>
  <c r="AG475" i="11"/>
  <c r="AC475" i="11"/>
  <c r="AR475" i="11"/>
  <c r="AH476" i="11"/>
  <c r="AG476" i="11"/>
  <c r="AS476" i="11"/>
  <c r="AM476" i="11"/>
  <c r="AN476" i="11"/>
  <c r="AJ476" i="11"/>
  <c r="AQ476" i="11"/>
  <c r="AT476" i="11"/>
  <c r="AF476" i="11"/>
  <c r="AJ477" i="11"/>
  <c r="AQ477" i="11"/>
  <c r="AU477" i="11"/>
  <c r="AK477" i="11"/>
  <c r="AD477" i="11"/>
  <c r="AT477" i="11"/>
  <c r="AP477" i="11"/>
  <c r="AC477" i="11"/>
  <c r="AL477" i="11"/>
  <c r="AF477" i="11"/>
  <c r="AQ478" i="11"/>
  <c r="AR478" i="11"/>
  <c r="AO478" i="11"/>
  <c r="AJ478" i="11"/>
  <c r="AH478" i="11"/>
  <c r="AG478" i="11"/>
  <c r="AC478" i="11"/>
  <c r="AK478" i="11"/>
  <c r="AS478" i="11"/>
  <c r="AI478" i="11"/>
  <c r="AE478" i="11"/>
  <c r="AF479" i="11"/>
  <c r="AJ479" i="11"/>
  <c r="AM479" i="11"/>
  <c r="AR479" i="11"/>
  <c r="AG479" i="11"/>
  <c r="AI479" i="11"/>
  <c r="AE479" i="11"/>
  <c r="AS479" i="11"/>
  <c r="AP479" i="11"/>
  <c r="AH480" i="11"/>
  <c r="AG480" i="11"/>
  <c r="AQ480" i="11"/>
  <c r="AL480" i="11"/>
  <c r="AR480" i="11"/>
  <c r="AN480" i="11"/>
  <c r="AD480" i="11"/>
  <c r="AP480" i="11"/>
  <c r="AJ480" i="11"/>
  <c r="AC480" i="11"/>
  <c r="AL481" i="11"/>
  <c r="AI481" i="11"/>
  <c r="AR481" i="11"/>
  <c r="AG481" i="11"/>
  <c r="AF481" i="11"/>
  <c r="AJ481" i="11"/>
  <c r="AT481" i="11"/>
  <c r="AP481" i="11"/>
  <c r="AH481" i="11"/>
  <c r="AD481" i="11"/>
  <c r="AT482" i="11"/>
  <c r="AQ482" i="11"/>
  <c r="AR482" i="11"/>
  <c r="AD482" i="11"/>
  <c r="AH482" i="11"/>
  <c r="AO482" i="11"/>
  <c r="AC482" i="11"/>
  <c r="AF482" i="11"/>
  <c r="AS482" i="11"/>
  <c r="AF483" i="11"/>
  <c r="AL483" i="11"/>
  <c r="AD483" i="11"/>
  <c r="AM483" i="11"/>
  <c r="AU483" i="11"/>
  <c r="AN483" i="11"/>
  <c r="AH483" i="11"/>
  <c r="AQ483" i="11"/>
  <c r="AE483" i="11"/>
  <c r="AS484" i="11"/>
  <c r="AN484" i="11"/>
  <c r="AC484" i="11"/>
  <c r="AR484" i="11"/>
  <c r="AQ484" i="11"/>
  <c r="AF484" i="11"/>
  <c r="AE484" i="11"/>
  <c r="AD484" i="11"/>
  <c r="AM484" i="11"/>
  <c r="AU484" i="11"/>
  <c r="AL485" i="11"/>
  <c r="AI485" i="11"/>
  <c r="AO485" i="11"/>
  <c r="AN485" i="11"/>
  <c r="AS485" i="11"/>
  <c r="AM485" i="11"/>
  <c r="AC485" i="11"/>
  <c r="AR485" i="11"/>
  <c r="AK485" i="11"/>
  <c r="AD485" i="11"/>
  <c r="AF485" i="11"/>
  <c r="AU486" i="11"/>
  <c r="AG486" i="11"/>
  <c r="AR486" i="11"/>
  <c r="AM486" i="11"/>
  <c r="AP486" i="11"/>
  <c r="AO486" i="11"/>
  <c r="AF486" i="11"/>
  <c r="AE486" i="11"/>
  <c r="AH486" i="11"/>
  <c r="AJ486" i="11"/>
  <c r="AK486" i="11"/>
  <c r="AF487" i="11"/>
  <c r="AR487" i="11"/>
  <c r="AK487" i="11"/>
  <c r="AN487" i="11"/>
  <c r="AH487" i="11"/>
  <c r="AT487" i="11"/>
  <c r="AG487" i="11"/>
  <c r="AO487" i="11"/>
  <c r="AE487" i="11"/>
  <c r="AS487" i="11"/>
  <c r="AH488" i="11"/>
  <c r="AP488" i="11"/>
  <c r="AL488" i="11"/>
  <c r="AM488" i="11"/>
  <c r="AI488" i="11"/>
  <c r="AS488" i="11"/>
  <c r="AO488" i="11"/>
  <c r="AE488" i="11"/>
  <c r="AL489" i="11"/>
  <c r="AI489" i="11"/>
  <c r="AR489" i="11"/>
  <c r="AP489" i="11"/>
  <c r="AH489" i="11"/>
  <c r="AC489" i="11"/>
  <c r="AN489" i="11"/>
  <c r="AO490" i="11"/>
  <c r="AI490" i="11"/>
  <c r="AU490" i="11"/>
  <c r="AH490" i="11"/>
  <c r="AR490" i="11"/>
  <c r="AD490" i="11"/>
  <c r="AE490" i="11"/>
  <c r="AC490" i="11"/>
  <c r="AS490" i="11"/>
  <c r="AM490" i="11"/>
  <c r="AL490" i="11"/>
  <c r="AK490" i="11"/>
  <c r="AF491" i="11"/>
  <c r="AN491" i="11"/>
  <c r="AT491" i="11"/>
  <c r="AR491" i="11"/>
  <c r="AU491" i="11"/>
  <c r="AJ491" i="11"/>
  <c r="AG491" i="11"/>
  <c r="AK491" i="11"/>
  <c r="AH491" i="11"/>
  <c r="AI491" i="11"/>
  <c r="AS491" i="11"/>
  <c r="AP491" i="11"/>
  <c r="AK492" i="11"/>
  <c r="AH492" i="11"/>
  <c r="AT492" i="11"/>
  <c r="AG492" i="11"/>
  <c r="AO492" i="11"/>
  <c r="AQ492" i="11"/>
  <c r="AJ492" i="11"/>
  <c r="AN492" i="11"/>
  <c r="AL492" i="11"/>
  <c r="AU492" i="11"/>
  <c r="AK493" i="11"/>
  <c r="AT493" i="11"/>
  <c r="AN493" i="11"/>
  <c r="AJ493" i="11"/>
  <c r="AO493" i="11"/>
  <c r="AR493" i="11"/>
  <c r="AD493" i="11"/>
  <c r="AQ493" i="11"/>
  <c r="AL493" i="11"/>
  <c r="AP494" i="11"/>
  <c r="AQ494" i="11"/>
  <c r="AN494" i="11"/>
  <c r="AD494" i="11"/>
  <c r="AE494" i="11"/>
  <c r="AU494" i="11"/>
  <c r="AL494" i="11"/>
  <c r="AH494" i="11"/>
  <c r="AR494" i="11"/>
  <c r="AO494" i="11"/>
  <c r="AM494" i="11"/>
  <c r="AC494" i="11"/>
  <c r="AJ494" i="11"/>
  <c r="AF495" i="11"/>
  <c r="AH495" i="11"/>
  <c r="AD495" i="11"/>
  <c r="AJ495" i="11"/>
  <c r="AK495" i="11"/>
  <c r="AN495" i="11"/>
  <c r="AR495" i="11"/>
  <c r="AT495" i="11"/>
  <c r="AS495" i="11"/>
  <c r="AP495" i="11"/>
  <c r="AK496" i="11"/>
  <c r="AM496" i="11"/>
  <c r="AJ496" i="11"/>
  <c r="AL496" i="11"/>
  <c r="AQ496" i="11"/>
  <c r="AO496" i="11"/>
  <c r="AN496" i="11"/>
  <c r="AS496" i="11"/>
  <c r="AI497" i="11"/>
  <c r="AR497" i="11"/>
  <c r="AN497" i="11"/>
  <c r="AP497" i="11"/>
  <c r="AC497" i="11"/>
  <c r="AJ497" i="11"/>
  <c r="AD497" i="11"/>
  <c r="AO497" i="11"/>
  <c r="AG497" i="11"/>
  <c r="AU497" i="11"/>
  <c r="AQ497" i="11"/>
  <c r="AL498" i="11"/>
  <c r="AE498" i="11"/>
  <c r="AS498" i="11"/>
  <c r="AU498" i="11"/>
  <c r="AG498" i="11"/>
  <c r="AI498" i="11"/>
  <c r="AO498" i="11"/>
  <c r="AD498" i="11"/>
  <c r="AT498" i="11"/>
  <c r="AN498" i="11"/>
  <c r="AK498" i="11"/>
  <c r="AF499" i="11"/>
  <c r="AL499" i="11"/>
  <c r="AT499" i="11"/>
  <c r="AE499" i="11"/>
  <c r="AN499" i="11"/>
  <c r="AU499" i="11"/>
  <c r="AC499" i="11"/>
  <c r="AS499" i="11"/>
  <c r="AP499" i="11"/>
  <c r="AK500" i="11"/>
  <c r="AP500" i="11"/>
  <c r="AQ500" i="11"/>
  <c r="AI500" i="11"/>
  <c r="AS500" i="11"/>
  <c r="AL501" i="11"/>
  <c r="AT501" i="11"/>
  <c r="AS501" i="11"/>
  <c r="AD501" i="11"/>
  <c r="AU501" i="11"/>
  <c r="AP501" i="11"/>
  <c r="AO502" i="11"/>
  <c r="AU502" i="11"/>
  <c r="AR502" i="11"/>
  <c r="AL502" i="11"/>
  <c r="AM502" i="11"/>
  <c r="AI502" i="11"/>
  <c r="AN502" i="11"/>
  <c r="AF503" i="11"/>
  <c r="AD503" i="11"/>
  <c r="AE503" i="11"/>
  <c r="AC503" i="11"/>
  <c r="AL504" i="11"/>
  <c r="AF504" i="11"/>
  <c r="AD504" i="11"/>
  <c r="AP504" i="11"/>
  <c r="AL505" i="11"/>
  <c r="AI505" i="11"/>
  <c r="AH505" i="11"/>
  <c r="AU505" i="11"/>
  <c r="AT505" i="11"/>
  <c r="AQ505" i="11"/>
  <c r="AR505" i="11"/>
  <c r="AF505" i="11"/>
  <c r="AQ506" i="11"/>
  <c r="AO506" i="11"/>
  <c r="AM506" i="11"/>
  <c r="AI506" i="11"/>
  <c r="AG506" i="11"/>
  <c r="AF506" i="11"/>
  <c r="AF507" i="11"/>
  <c r="AG507" i="11"/>
  <c r="AT507" i="11"/>
  <c r="AO507" i="11"/>
  <c r="AK508" i="11"/>
  <c r="AD508" i="11"/>
  <c r="AE508" i="11"/>
  <c r="AN508" i="11"/>
  <c r="AQ508" i="11"/>
  <c r="AG508" i="11"/>
  <c r="AH509" i="11"/>
  <c r="AI509" i="11"/>
  <c r="AJ509" i="11"/>
  <c r="AT509" i="11"/>
  <c r="AS509" i="11"/>
  <c r="AP509" i="11"/>
  <c r="AL510" i="11"/>
  <c r="AN510" i="11"/>
  <c r="AR510" i="11"/>
  <c r="AE510" i="11"/>
  <c r="AF510" i="11"/>
  <c r="AJ510" i="11"/>
  <c r="AI442" i="11"/>
  <c r="AU437" i="11"/>
  <c r="AR432" i="11"/>
  <c r="AI430" i="11"/>
  <c r="AD427" i="11"/>
  <c r="AR425" i="11"/>
  <c r="AM421" i="11"/>
  <c r="AC479" i="11"/>
  <c r="AR477" i="11"/>
  <c r="AH475" i="11"/>
  <c r="AD473" i="11"/>
  <c r="AU471" i="11"/>
  <c r="AM463" i="11"/>
  <c r="AO461" i="11"/>
  <c r="AE457" i="11"/>
  <c r="AN453" i="11"/>
  <c r="AG449" i="11"/>
  <c r="AC445" i="11"/>
  <c r="AH443" i="11"/>
  <c r="AD441" i="11"/>
  <c r="AC440" i="11"/>
  <c r="AI436" i="11"/>
  <c r="AK433" i="11"/>
  <c r="AH431" i="11"/>
  <c r="AK429" i="11"/>
  <c r="AO425" i="11"/>
  <c r="AE423" i="11"/>
  <c r="AO420" i="11"/>
  <c r="AR419" i="11"/>
  <c r="AD417" i="11"/>
  <c r="AO491" i="11"/>
  <c r="AS486" i="11"/>
  <c r="AE482" i="11"/>
  <c r="AH467" i="11"/>
  <c r="AC461" i="11"/>
  <c r="AD456" i="11"/>
  <c r="AL451" i="11"/>
  <c r="AI446" i="11"/>
  <c r="AC436" i="11"/>
  <c r="AG433" i="11"/>
  <c r="AI427" i="11"/>
  <c r="AF421" i="11"/>
  <c r="AJ417" i="11"/>
  <c r="AN432" i="11"/>
  <c r="AH425" i="11"/>
  <c r="AH498" i="11"/>
  <c r="AT486" i="11"/>
  <c r="AP472" i="11"/>
  <c r="AN461" i="11"/>
  <c r="AQ452" i="11"/>
  <c r="AO433" i="11"/>
  <c r="AQ495" i="11"/>
  <c r="AM481" i="11"/>
  <c r="AK467" i="11"/>
  <c r="AT431" i="11"/>
  <c r="AO484" i="11"/>
  <c r="AS464" i="11"/>
  <c r="AJ455" i="11"/>
  <c r="AT421" i="11"/>
  <c r="AK453" i="11"/>
  <c r="AO456" i="11"/>
  <c r="AD449" i="11"/>
  <c r="AU441" i="11"/>
  <c r="AC435" i="11"/>
  <c r="AC429" i="11"/>
  <c r="AD426" i="11"/>
  <c r="AR423" i="11"/>
  <c r="AD420" i="11"/>
  <c r="AG417" i="11"/>
  <c r="AN477" i="11"/>
  <c r="AS473" i="11"/>
  <c r="AD471" i="11"/>
  <c r="AQ469" i="11"/>
  <c r="AP468" i="11"/>
  <c r="AO465" i="11"/>
  <c r="AQ463" i="11"/>
  <c r="AG461" i="11"/>
  <c r="AJ459" i="11"/>
  <c r="AG457" i="11"/>
  <c r="AI455" i="11"/>
  <c r="AF452" i="11"/>
  <c r="AR449" i="11"/>
  <c r="AM447" i="11"/>
  <c r="AJ445" i="11"/>
  <c r="AS441" i="11"/>
  <c r="AT439" i="11"/>
  <c r="AN437" i="11"/>
  <c r="AO435" i="11"/>
  <c r="AO432" i="11"/>
  <c r="AR429" i="11"/>
  <c r="AP425" i="11"/>
  <c r="AS422" i="11"/>
  <c r="AP418" i="11"/>
  <c r="AM491" i="11"/>
  <c r="AJ485" i="11"/>
  <c r="AH479" i="11"/>
  <c r="AI466" i="11"/>
  <c r="AE460" i="11"/>
  <c r="AE450" i="11"/>
  <c r="AS446" i="11"/>
  <c r="AL439" i="11"/>
  <c r="AD432" i="11"/>
  <c r="AF425" i="11"/>
  <c r="AP417" i="11"/>
  <c r="AI495" i="11"/>
  <c r="AM480" i="11"/>
  <c r="AM467" i="11"/>
  <c r="AP440" i="11"/>
  <c r="AU431" i="11"/>
  <c r="AF489" i="11"/>
  <c r="AJ474" i="11"/>
  <c r="AK461" i="11"/>
  <c r="AU442" i="11"/>
  <c r="AH459" i="11"/>
  <c r="AT480" i="11"/>
  <c r="AC442" i="11"/>
  <c r="AS426" i="11"/>
  <c r="AN501" i="11"/>
  <c r="AC505" i="11"/>
  <c r="AN448" i="11"/>
  <c r="AG446" i="11"/>
  <c r="AF444" i="11"/>
  <c r="AJ442" i="11"/>
  <c r="AR439" i="11"/>
  <c r="AS436" i="11"/>
  <c r="AM432" i="11"/>
  <c r="AM430" i="11"/>
  <c r="AE428" i="11"/>
  <c r="AE426" i="11"/>
  <c r="AM424" i="11"/>
  <c r="AM422" i="11"/>
  <c r="AM420" i="11"/>
  <c r="AM417" i="11"/>
  <c r="AO463" i="11"/>
  <c r="AC458" i="11"/>
  <c r="AF449" i="11"/>
  <c r="AD442" i="11"/>
  <c r="AD438" i="11"/>
  <c r="AD434" i="11"/>
  <c r="AM429" i="11"/>
  <c r="AO423" i="11"/>
  <c r="AO419" i="11"/>
  <c r="AK479" i="11"/>
  <c r="AU465" i="11"/>
  <c r="AU450" i="11"/>
  <c r="AG428" i="11"/>
  <c r="AM489" i="11"/>
  <c r="AM458" i="11"/>
  <c r="AF440" i="11"/>
  <c r="AP492" i="11"/>
  <c r="AI476" i="11"/>
  <c r="AO454" i="11"/>
  <c r="AN435" i="11"/>
  <c r="AS489" i="11"/>
  <c r="AE422" i="11"/>
  <c r="AM493" i="11"/>
  <c r="AO470" i="11"/>
  <c r="AU312" i="11"/>
  <c r="AN315" i="11"/>
  <c r="AE326" i="11"/>
  <c r="AM329" i="11"/>
  <c r="AQ511" i="11"/>
  <c r="AF511" i="11"/>
  <c r="AO511" i="11"/>
  <c r="AH513" i="11"/>
  <c r="AN515" i="11"/>
  <c r="AE528" i="11"/>
  <c r="AH530" i="11"/>
  <c r="AK542" i="11"/>
  <c r="AJ543" i="11"/>
  <c r="AT556" i="11"/>
  <c r="AF557" i="11"/>
  <c r="AK564" i="11"/>
  <c r="AI565" i="11"/>
  <c r="AT571" i="11"/>
  <c r="AG572" i="11"/>
  <c r="AK579" i="11"/>
  <c r="AS579" i="11"/>
  <c r="AO585" i="11"/>
  <c r="AI587" i="11"/>
  <c r="AQ592" i="11"/>
  <c r="AH593" i="11"/>
  <c r="AD611" i="11"/>
  <c r="AN611" i="11"/>
  <c r="AO620" i="11"/>
  <c r="AH623" i="11"/>
  <c r="AG633" i="11"/>
  <c r="AN635" i="11"/>
  <c r="AT538" i="11"/>
  <c r="AI534" i="11"/>
  <c r="AD511" i="11"/>
  <c r="AI598" i="11"/>
  <c r="AE546" i="11"/>
  <c r="AF537" i="11"/>
  <c r="AP632" i="11"/>
  <c r="AM624" i="11"/>
  <c r="AI546" i="11"/>
  <c r="AC617" i="11"/>
  <c r="AK630" i="11"/>
  <c r="AF619" i="11"/>
  <c r="AO526" i="11"/>
  <c r="AH519" i="11"/>
  <c r="AU534" i="11"/>
  <c r="AL607" i="11"/>
  <c r="AK511" i="11"/>
  <c r="AM581" i="11"/>
  <c r="AM566" i="11"/>
  <c r="AM558" i="11"/>
  <c r="AD544" i="11"/>
  <c r="AF533" i="11"/>
  <c r="AR513" i="11"/>
  <c r="AM511" i="11"/>
  <c r="AM559" i="11"/>
  <c r="AD548" i="11"/>
  <c r="AN601" i="11"/>
  <c r="AQ599" i="11"/>
  <c r="AJ575" i="11"/>
  <c r="AD565" i="11"/>
  <c r="AR635" i="11"/>
  <c r="AP604" i="11"/>
  <c r="AN525" i="11"/>
  <c r="AC519" i="11"/>
  <c r="AP511" i="11"/>
  <c r="AN603" i="11"/>
  <c r="AE521" i="11"/>
  <c r="AU530" i="11"/>
  <c r="AG305" i="11"/>
  <c r="AH307" i="11"/>
  <c r="AK307" i="11"/>
  <c r="AU308" i="11"/>
  <c r="AG309" i="11"/>
  <c r="AL309" i="11"/>
  <c r="AS309" i="11"/>
  <c r="AH309" i="11"/>
  <c r="AU309" i="11"/>
  <c r="AH311" i="11"/>
  <c r="AJ311" i="11"/>
  <c r="AR311" i="11"/>
  <c r="AQ312" i="11"/>
  <c r="AR312" i="11"/>
  <c r="AL313" i="11"/>
  <c r="AS313" i="11"/>
  <c r="AH313" i="11"/>
  <c r="AR313" i="11"/>
  <c r="AE313" i="11"/>
  <c r="AH314" i="11"/>
  <c r="AG314" i="11"/>
  <c r="AF314" i="11"/>
  <c r="AI315" i="11"/>
  <c r="AH315" i="11"/>
  <c r="AS315" i="11"/>
  <c r="AE315" i="11"/>
  <c r="AS317" i="11"/>
  <c r="AC317" i="11"/>
  <c r="AT318" i="11"/>
  <c r="AM319" i="11"/>
  <c r="AK319" i="11"/>
  <c r="AM320" i="11"/>
  <c r="AQ320" i="11"/>
  <c r="AP320" i="11"/>
  <c r="AQ321" i="11"/>
  <c r="AF321" i="11"/>
  <c r="AM321" i="11"/>
  <c r="AS321" i="11"/>
  <c r="AE321" i="11"/>
  <c r="AH322" i="11"/>
  <c r="AQ322" i="11"/>
  <c r="AQ323" i="11"/>
  <c r="AU324" i="11"/>
  <c r="AR324" i="11"/>
  <c r="AM324" i="11"/>
  <c r="AP325" i="11"/>
  <c r="AP326" i="11"/>
  <c r="AS326" i="11"/>
  <c r="AN326" i="11"/>
  <c r="AK326" i="11"/>
  <c r="AL327" i="11"/>
  <c r="AQ327" i="11"/>
  <c r="AD327" i="11"/>
  <c r="AT327" i="11"/>
  <c r="AS327" i="11"/>
  <c r="AI327" i="11"/>
  <c r="AK327" i="11"/>
  <c r="AQ328" i="11"/>
  <c r="AR328" i="11"/>
  <c r="AG328" i="11"/>
  <c r="AM328" i="11"/>
  <c r="AP328" i="11"/>
  <c r="AQ329" i="11"/>
  <c r="AQ330" i="11"/>
  <c r="AT331" i="11"/>
  <c r="AK331" i="11"/>
  <c r="AP332" i="11"/>
  <c r="AQ333" i="11"/>
  <c r="AO333" i="11"/>
  <c r="AH334" i="11"/>
  <c r="AR335" i="11"/>
  <c r="AK335" i="11"/>
  <c r="AF336" i="11"/>
  <c r="AK336" i="11"/>
  <c r="AP336" i="11"/>
  <c r="AG337" i="11"/>
  <c r="AL337" i="11"/>
  <c r="AD337" i="11"/>
  <c r="AT337" i="11"/>
  <c r="AC337" i="11"/>
  <c r="AG338" i="11"/>
  <c r="AL339" i="11"/>
  <c r="AI339" i="11"/>
  <c r="AR339" i="11"/>
  <c r="AN339" i="11"/>
  <c r="AF339" i="11"/>
  <c r="AJ341" i="11"/>
  <c r="AE341" i="11"/>
  <c r="AE342" i="11"/>
  <c r="AK342" i="11"/>
  <c r="AO342" i="11"/>
  <c r="AP342" i="11"/>
  <c r="AI342" i="11"/>
  <c r="AM343" i="11"/>
  <c r="AU343" i="11"/>
  <c r="AC343" i="11"/>
  <c r="AS343" i="11"/>
  <c r="AK343" i="11"/>
  <c r="AI344" i="11"/>
  <c r="AC345" i="11"/>
  <c r="AS345" i="11"/>
  <c r="AQ345" i="11"/>
  <c r="AT345" i="11"/>
  <c r="AP347" i="11"/>
  <c r="AM349" i="11"/>
  <c r="AE354" i="11"/>
  <c r="AF358" i="11"/>
  <c r="AT359" i="11"/>
  <c r="AU360" i="11"/>
  <c r="AK363" i="11"/>
  <c r="AS365" i="11"/>
  <c r="AT369" i="11"/>
  <c r="AF370" i="11"/>
  <c r="AM371" i="11"/>
  <c r="AE373" i="11"/>
  <c r="AK376" i="11"/>
  <c r="AO377" i="11"/>
  <c r="AM378" i="11"/>
  <c r="AQ379" i="11"/>
  <c r="AK380" i="11"/>
  <c r="AI383" i="11"/>
  <c r="AQ384" i="11"/>
  <c r="AQ639" i="11"/>
  <c r="AU638" i="11"/>
  <c r="AK633" i="11"/>
  <c r="AD632" i="11"/>
  <c r="AL629" i="11"/>
  <c r="AM629" i="11"/>
  <c r="AL625" i="11"/>
  <c r="AM625" i="11"/>
  <c r="AF623" i="11"/>
  <c r="AI623" i="11"/>
  <c r="AN620" i="11"/>
  <c r="AI620" i="11"/>
  <c r="AP618" i="11"/>
  <c r="AR618" i="11"/>
  <c r="AQ616" i="11"/>
  <c r="AD616" i="11"/>
  <c r="AH614" i="11"/>
  <c r="AU614" i="11"/>
  <c r="AK612" i="11"/>
  <c r="AE612" i="11"/>
  <c r="AO609" i="11"/>
  <c r="AM609" i="11"/>
  <c r="AT608" i="11"/>
  <c r="AT607" i="11"/>
  <c r="AU605" i="11"/>
  <c r="AM605" i="11"/>
  <c r="AL603" i="11"/>
  <c r="AT603" i="11"/>
  <c r="AJ602" i="11"/>
  <c r="AH601" i="11"/>
  <c r="AS598" i="11"/>
  <c r="AH597" i="11"/>
  <c r="AR596" i="11"/>
  <c r="AL596" i="11"/>
  <c r="AG595" i="11"/>
  <c r="AL594" i="11"/>
  <c r="AF349" i="11"/>
  <c r="AI354" i="11"/>
  <c r="AT626" i="11"/>
  <c r="AL624" i="11"/>
  <c r="AG615" i="11"/>
  <c r="AL609" i="11"/>
  <c r="AE640" i="11"/>
  <c r="AD630" i="11"/>
  <c r="AI614" i="11"/>
  <c r="AH609" i="11"/>
  <c r="AP593" i="11"/>
  <c r="AS627" i="11"/>
  <c r="AR632" i="11"/>
  <c r="AM622" i="11"/>
  <c r="AD639" i="11"/>
  <c r="AT624" i="11"/>
  <c r="AH349" i="11"/>
  <c r="AL626" i="11"/>
  <c r="AJ349" i="11"/>
  <c r="AI636" i="11"/>
  <c r="AI625" i="11"/>
  <c r="AJ616" i="11"/>
  <c r="AQ613" i="11"/>
  <c r="AH602" i="11"/>
  <c r="AS597" i="11"/>
  <c r="AF625" i="11"/>
  <c r="AR619" i="11"/>
  <c r="AT604" i="11"/>
  <c r="AT597" i="11"/>
  <c r="AG624" i="11"/>
  <c r="AU622" i="11"/>
  <c r="AN632" i="11"/>
  <c r="AM620" i="11"/>
  <c r="AC610" i="11"/>
  <c r="AS594" i="11"/>
  <c r="AH346" i="11"/>
  <c r="AQ348" i="11"/>
  <c r="AP348" i="11"/>
  <c r="AR349" i="11"/>
  <c r="AU351" i="11"/>
  <c r="AP351" i="11"/>
  <c r="AK351" i="11"/>
  <c r="AP352" i="11"/>
  <c r="AP353" i="11"/>
  <c r="AL354" i="11"/>
  <c r="AI355" i="11"/>
  <c r="AL355" i="11"/>
  <c r="AM357" i="11"/>
  <c r="AS357" i="11"/>
  <c r="AO357" i="11"/>
  <c r="AQ358" i="11"/>
  <c r="AN359" i="11"/>
  <c r="AG359" i="11"/>
  <c r="AF360" i="11"/>
  <c r="AK360" i="11"/>
  <c r="AH361" i="11"/>
  <c r="AM361" i="11"/>
  <c r="AS361" i="11"/>
  <c r="AO361" i="11"/>
  <c r="AM363" i="11"/>
  <c r="AR364" i="11"/>
  <c r="AU364" i="11"/>
  <c r="AO365" i="11"/>
  <c r="AK365" i="11"/>
  <c r="AK366" i="11"/>
  <c r="AQ367" i="11"/>
  <c r="AK367" i="11"/>
  <c r="AF369" i="11"/>
  <c r="AN371" i="11"/>
  <c r="AI371" i="11"/>
  <c r="AG371" i="11"/>
  <c r="AR372" i="11"/>
  <c r="AS373" i="11"/>
  <c r="AG374" i="11"/>
  <c r="AM374" i="11"/>
  <c r="AH375" i="11"/>
  <c r="AM375" i="11"/>
  <c r="AF376" i="11"/>
  <c r="AC376" i="11"/>
  <c r="AP376" i="11"/>
  <c r="AD379" i="11"/>
  <c r="AU379" i="11"/>
  <c r="AJ379" i="11"/>
  <c r="AR380" i="11"/>
  <c r="AH380" i="11"/>
  <c r="AO380" i="11"/>
  <c r="AK381" i="11"/>
  <c r="AE381" i="11"/>
  <c r="AU381" i="11"/>
  <c r="AF382" i="11"/>
  <c r="AJ383" i="11"/>
  <c r="AM384" i="11"/>
  <c r="AC385" i="11"/>
  <c r="AN385" i="11"/>
  <c r="AO385" i="11"/>
  <c r="AH385" i="11"/>
  <c r="AK387" i="11"/>
  <c r="AO388" i="11"/>
  <c r="AU389" i="11"/>
  <c r="AO389" i="11"/>
  <c r="AI394" i="11"/>
  <c r="AS395" i="11"/>
  <c r="AS398" i="11"/>
  <c r="AR400" i="11"/>
  <c r="AG402" i="11"/>
  <c r="AI402" i="11"/>
  <c r="AG404" i="11"/>
  <c r="AL404" i="11"/>
  <c r="AO406" i="11"/>
  <c r="AJ408" i="11"/>
  <c r="AQ409" i="11"/>
  <c r="AH410" i="11"/>
  <c r="AD410" i="11"/>
  <c r="AT412" i="11"/>
  <c r="AQ412" i="11"/>
  <c r="AG414" i="11"/>
  <c r="AR415" i="11"/>
  <c r="AN416" i="11"/>
  <c r="AQ417" i="11"/>
  <c r="AS418" i="11"/>
  <c r="AM418" i="11"/>
  <c r="AS421" i="11"/>
  <c r="AP422" i="11"/>
  <c r="AL423" i="11"/>
  <c r="AT424" i="11"/>
  <c r="AJ426" i="11"/>
  <c r="AL430" i="11"/>
  <c r="AJ430" i="11"/>
  <c r="AR431" i="11"/>
  <c r="AM434" i="11"/>
  <c r="AS437" i="11"/>
  <c r="AU439" i="11"/>
  <c r="AO439" i="11"/>
  <c r="AQ441" i="11"/>
  <c r="AH442" i="11"/>
  <c r="AU446" i="11"/>
  <c r="AO448" i="11"/>
  <c r="AU451" i="11"/>
  <c r="AS452" i="11"/>
  <c r="AL462" i="11"/>
  <c r="AN469" i="11"/>
  <c r="AO473" i="11"/>
  <c r="AM475" i="11"/>
  <c r="AR446" i="11"/>
  <c r="AE437" i="11"/>
  <c r="AD421" i="11"/>
  <c r="AI395" i="11"/>
  <c r="AE389" i="11"/>
  <c r="AF422" i="11"/>
  <c r="AN417" i="11"/>
  <c r="AU395" i="11"/>
  <c r="AE410" i="11"/>
  <c r="AO418" i="11"/>
  <c r="AD418" i="11"/>
  <c r="AF390" i="11"/>
  <c r="AI393" i="11"/>
  <c r="AP393" i="11"/>
  <c r="AJ396" i="11"/>
  <c r="AO396" i="11"/>
  <c r="AU400" i="11"/>
  <c r="AO400" i="11"/>
  <c r="AT401" i="11"/>
  <c r="AI404" i="11"/>
  <c r="AS405" i="11"/>
  <c r="AU405" i="11"/>
  <c r="AR406" i="11"/>
  <c r="AL407" i="11"/>
  <c r="AH409" i="11"/>
  <c r="AC412" i="11"/>
  <c r="AR418" i="11"/>
  <c r="AL424" i="11"/>
  <c r="AR438" i="11"/>
  <c r="AT449" i="11"/>
  <c r="AQ460" i="11"/>
  <c r="AM469" i="11"/>
  <c r="AR471" i="11"/>
  <c r="AG472" i="11"/>
  <c r="AN473" i="11"/>
  <c r="AO479" i="11"/>
  <c r="AM500" i="11"/>
  <c r="AJ588" i="11"/>
  <c r="AH588" i="11"/>
  <c r="AE588" i="11"/>
  <c r="AH587" i="11"/>
  <c r="AM585" i="11"/>
  <c r="AE585" i="11"/>
  <c r="AQ583" i="11"/>
  <c r="AH581" i="11"/>
  <c r="AQ580" i="11"/>
  <c r="AT580" i="11"/>
  <c r="AF579" i="11"/>
  <c r="AH579" i="11"/>
  <c r="AG576" i="11"/>
  <c r="AE576" i="11"/>
  <c r="AK573" i="11"/>
  <c r="AD573" i="11"/>
  <c r="AO571" i="11"/>
  <c r="AS570" i="11"/>
  <c r="AI567" i="11"/>
  <c r="AU566" i="11"/>
  <c r="AU563" i="11"/>
  <c r="AR562" i="11"/>
  <c r="AS557" i="11"/>
  <c r="AJ556" i="11"/>
  <c r="AM555" i="11"/>
  <c r="AQ555" i="11"/>
  <c r="AJ553" i="11"/>
  <c r="AC552" i="11"/>
  <c r="AG550" i="11"/>
  <c r="AJ549" i="11"/>
  <c r="AF545" i="11"/>
  <c r="AK544" i="11"/>
  <c r="AN543" i="11"/>
  <c r="AL542" i="11"/>
  <c r="AE540" i="11"/>
  <c r="AN540" i="11"/>
  <c r="AC538" i="11"/>
  <c r="AJ537" i="11"/>
  <c r="AK537" i="11"/>
  <c r="AM535" i="11"/>
  <c r="AF534" i="11"/>
  <c r="AO534" i="11"/>
  <c r="AQ532" i="11"/>
  <c r="AG532" i="11"/>
  <c r="AO530" i="11"/>
  <c r="AJ529" i="11"/>
  <c r="AH527" i="11"/>
  <c r="AE527" i="11"/>
  <c r="AL525" i="11"/>
  <c r="AK525" i="11"/>
  <c r="AR524" i="11"/>
  <c r="AT524" i="11"/>
  <c r="AT522" i="11"/>
  <c r="AK522" i="11"/>
  <c r="AO522" i="11"/>
  <c r="AT521" i="11"/>
  <c r="AM521" i="11"/>
  <c r="AP520" i="11"/>
  <c r="AE520" i="11"/>
  <c r="AT519" i="11"/>
  <c r="AP517" i="11"/>
  <c r="AD517" i="11"/>
  <c r="AI515" i="11"/>
  <c r="AU515" i="11"/>
  <c r="AG514" i="11"/>
  <c r="AC514" i="11"/>
  <c r="AO512" i="11"/>
  <c r="AJ511" i="11"/>
  <c r="AN511" i="11"/>
  <c r="AH511" i="11"/>
  <c r="AG511" i="11"/>
  <c r="AT510" i="11"/>
  <c r="AG510" i="11"/>
  <c r="AU510" i="11"/>
  <c r="AU509" i="11"/>
  <c r="AM509" i="11"/>
  <c r="AS508" i="11"/>
  <c r="AU508" i="11"/>
  <c r="AI508" i="11"/>
  <c r="AM508" i="11"/>
  <c r="AK507" i="11"/>
  <c r="AE507" i="11"/>
  <c r="AI507" i="11"/>
  <c r="AM507" i="11"/>
  <c r="AN507" i="11"/>
  <c r="AL506" i="11"/>
  <c r="AE506" i="11"/>
  <c r="AU506" i="11"/>
  <c r="AJ505" i="11"/>
  <c r="AG505" i="11"/>
  <c r="AG504" i="11"/>
  <c r="AS504" i="11"/>
  <c r="AE504" i="11"/>
  <c r="AT504" i="11"/>
  <c r="AN503" i="11"/>
  <c r="AU503" i="11"/>
  <c r="AP503" i="11"/>
  <c r="AG503" i="11"/>
  <c r="AP502" i="11"/>
  <c r="AK502" i="11"/>
  <c r="AH502" i="11"/>
  <c r="AQ502" i="11"/>
  <c r="AJ501" i="11"/>
  <c r="AG501" i="11"/>
  <c r="AO501" i="11"/>
  <c r="AD500" i="11"/>
  <c r="AF500" i="11"/>
  <c r="AR500" i="11"/>
  <c r="AM499" i="11"/>
  <c r="AJ499" i="11"/>
  <c r="AC498" i="11"/>
  <c r="AQ498" i="11"/>
  <c r="AJ498" i="11"/>
  <c r="AR498" i="11"/>
  <c r="AK497" i="11"/>
  <c r="AT497" i="11"/>
  <c r="AH496" i="11"/>
  <c r="AR496" i="11"/>
  <c r="AG496" i="11"/>
  <c r="AT496" i="11"/>
  <c r="AG495" i="11"/>
  <c r="AE495" i="11"/>
  <c r="AL495" i="11"/>
  <c r="AG494" i="11"/>
  <c r="AF494" i="11"/>
  <c r="AT494" i="11"/>
  <c r="AH493" i="11"/>
  <c r="AI493" i="11"/>
  <c r="AE493" i="11"/>
  <c r="AF493" i="11"/>
  <c r="AE492" i="11"/>
  <c r="AI492" i="11"/>
  <c r="AG490" i="11"/>
  <c r="AP490" i="11"/>
  <c r="AF490" i="11"/>
  <c r="AO489" i="11"/>
  <c r="AT489" i="11"/>
  <c r="AQ489" i="11"/>
  <c r="AG488" i="11"/>
  <c r="AT488" i="11"/>
  <c r="AN488" i="11"/>
  <c r="AQ488" i="11"/>
  <c r="AL487" i="11"/>
  <c r="AC487" i="11"/>
  <c r="AD486" i="11"/>
  <c r="AI486" i="11"/>
  <c r="AN486" i="11"/>
  <c r="AT484" i="11"/>
  <c r="AH484" i="11"/>
  <c r="AG484" i="11"/>
  <c r="AJ483" i="11"/>
  <c r="AI483" i="11"/>
  <c r="AG483" i="11"/>
  <c r="AT483" i="11"/>
  <c r="AK483" i="11"/>
  <c r="AK482" i="11"/>
  <c r="AG482" i="11"/>
  <c r="AU482" i="11"/>
  <c r="AQ481" i="11"/>
  <c r="AS481" i="11"/>
  <c r="AE481" i="11"/>
  <c r="AO480" i="11"/>
  <c r="AQ479" i="11"/>
  <c r="AN479" i="11"/>
  <c r="AU478" i="11"/>
  <c r="AN478" i="11"/>
  <c r="AM478" i="11"/>
  <c r="AO477" i="11"/>
  <c r="AH477" i="11"/>
  <c r="AG477" i="11"/>
  <c r="AE477" i="11"/>
  <c r="AO476" i="11"/>
  <c r="AQ475" i="11"/>
  <c r="AD475" i="11"/>
  <c r="AS475" i="11"/>
  <c r="AO475" i="11"/>
  <c r="AL475" i="11"/>
  <c r="AU475" i="11"/>
  <c r="AU474" i="11"/>
  <c r="AR474" i="11"/>
  <c r="AK474" i="11"/>
  <c r="AI474" i="11"/>
  <c r="AH474" i="11"/>
  <c r="AO474" i="11"/>
  <c r="AQ474" i="11"/>
  <c r="AU473" i="11"/>
  <c r="AQ473" i="11"/>
  <c r="AD472" i="11"/>
  <c r="AU472" i="11"/>
  <c r="AC472" i="11"/>
  <c r="AT472" i="11"/>
  <c r="AS472" i="11"/>
  <c r="AQ472" i="11"/>
  <c r="AF471" i="11"/>
  <c r="AC471" i="11"/>
  <c r="AG471" i="11"/>
  <c r="AN471" i="11"/>
  <c r="AM471" i="11"/>
  <c r="AP471" i="11"/>
  <c r="AG470" i="11"/>
  <c r="AU470" i="11"/>
  <c r="AH470" i="11"/>
  <c r="AD470" i="11"/>
  <c r="AP470" i="11"/>
  <c r="AR470" i="11"/>
  <c r="AF470" i="11"/>
  <c r="AS469" i="11"/>
  <c r="AI469" i="11"/>
  <c r="AU469" i="11"/>
  <c r="AE469" i="11"/>
  <c r="AL469" i="11"/>
  <c r="AR468" i="11"/>
  <c r="AF468" i="11"/>
  <c r="AQ468" i="11"/>
  <c r="AG468" i="11"/>
  <c r="AM468" i="11"/>
  <c r="AR467" i="11"/>
  <c r="AI465" i="11"/>
  <c r="AK465" i="11"/>
  <c r="AL464" i="11"/>
  <c r="AM464" i="11"/>
  <c r="AT463" i="11"/>
  <c r="AP463" i="11"/>
  <c r="AS462" i="11"/>
  <c r="AI462" i="11"/>
  <c r="AS461" i="11"/>
  <c r="AR461" i="11"/>
  <c r="AP461" i="11"/>
  <c r="AQ461" i="11"/>
  <c r="AD460" i="11"/>
  <c r="AI460" i="11"/>
  <c r="AF460" i="11"/>
  <c r="AE459" i="11"/>
  <c r="AD459" i="11"/>
  <c r="AC459" i="11"/>
  <c r="AS458" i="11"/>
  <c r="AR458" i="11"/>
  <c r="AS457" i="11"/>
  <c r="AI457" i="11"/>
  <c r="AF456" i="11"/>
  <c r="AM456" i="11"/>
  <c r="AQ455" i="11"/>
  <c r="AH455" i="11"/>
  <c r="AS455" i="11"/>
  <c r="AC454" i="11"/>
  <c r="AN454" i="11"/>
  <c r="AK454" i="11"/>
  <c r="AD452" i="11"/>
  <c r="AI452" i="11"/>
  <c r="AP452" i="11"/>
  <c r="AK451" i="11"/>
  <c r="AG451" i="11"/>
  <c r="AD451" i="11"/>
  <c r="AK449" i="11"/>
  <c r="AN449" i="11"/>
  <c r="AO449" i="11"/>
  <c r="AQ449" i="11"/>
  <c r="AP449" i="11"/>
  <c r="AQ448" i="11"/>
  <c r="AR447" i="11"/>
  <c r="AU447" i="11"/>
  <c r="AN447" i="11"/>
  <c r="AL447" i="11"/>
  <c r="AC446" i="11"/>
  <c r="AK446" i="11"/>
  <c r="AM446" i="11"/>
  <c r="AK445" i="11"/>
  <c r="AD445" i="11"/>
  <c r="AS445" i="11"/>
  <c r="AQ445" i="11"/>
  <c r="AJ444" i="11"/>
  <c r="AI444" i="11"/>
  <c r="AP444" i="11"/>
  <c r="AK444" i="11"/>
  <c r="AM444" i="11"/>
  <c r="AM443" i="11"/>
  <c r="AU443" i="11"/>
  <c r="AQ442" i="11"/>
  <c r="AG442" i="11"/>
  <c r="AR441" i="11"/>
  <c r="AO441" i="11"/>
  <c r="AL441" i="11"/>
  <c r="AR440" i="11"/>
  <c r="AG440" i="11"/>
  <c r="AI440" i="11"/>
  <c r="AJ440" i="11"/>
  <c r="AQ439" i="11"/>
  <c r="AK439" i="11"/>
  <c r="AI439" i="11"/>
  <c r="AS439" i="11"/>
  <c r="AG439" i="11"/>
  <c r="AF439" i="11"/>
  <c r="AP439" i="11"/>
  <c r="AO438" i="11"/>
  <c r="AP438" i="11"/>
  <c r="AJ438" i="11"/>
  <c r="AU438" i="11"/>
  <c r="AS438" i="11"/>
  <c r="AH437" i="11"/>
  <c r="AO436" i="11"/>
  <c r="AP436" i="11"/>
  <c r="AT435" i="11"/>
  <c r="AF435" i="11"/>
  <c r="AU435" i="11"/>
  <c r="AK435" i="11"/>
  <c r="AG435" i="11"/>
  <c r="AE434" i="11"/>
  <c r="AJ434" i="11"/>
  <c r="AG434" i="11"/>
  <c r="AN433" i="11"/>
  <c r="AU433" i="11"/>
  <c r="AJ433" i="11"/>
  <c r="AJ432" i="11"/>
  <c r="AI432" i="11"/>
  <c r="AS431" i="11"/>
  <c r="AN431" i="11"/>
  <c r="AP431" i="11"/>
  <c r="AK431" i="11"/>
  <c r="AT430" i="11"/>
  <c r="AN430" i="11"/>
  <c r="AF429" i="11"/>
  <c r="AI429" i="11"/>
  <c r="AG429" i="11"/>
  <c r="AL428" i="11"/>
  <c r="AK428" i="11"/>
  <c r="AP428" i="11"/>
  <c r="AO428" i="11"/>
  <c r="AC421" i="11"/>
  <c r="AS414" i="11"/>
  <c r="AC399" i="11"/>
  <c r="AR394" i="11"/>
  <c r="AN393" i="11"/>
  <c r="AN391" i="11"/>
  <c r="AP388" i="11"/>
  <c r="AJ386" i="11"/>
  <c r="AO379" i="11"/>
  <c r="AU372" i="11"/>
  <c r="AD355" i="11"/>
  <c r="AG352" i="11"/>
  <c r="AT350" i="11"/>
  <c r="AK341" i="11"/>
  <c r="AQ334" i="11"/>
  <c r="AG330" i="11"/>
  <c r="AQ324" i="11"/>
  <c r="AI306" i="11"/>
  <c r="AK575" i="11"/>
  <c r="AL427" i="11"/>
  <c r="AH426" i="11"/>
  <c r="AQ425" i="11"/>
  <c r="AI424" i="11"/>
  <c r="AT423" i="11"/>
  <c r="AH422" i="11"/>
  <c r="AN422" i="11"/>
  <c r="AS420" i="11"/>
  <c r="AI419" i="11"/>
  <c r="AS419" i="11"/>
  <c r="AI418" i="11"/>
  <c r="AU418" i="11"/>
  <c r="AR417" i="11"/>
  <c r="AH416" i="11"/>
  <c r="AQ415" i="11"/>
  <c r="AS413" i="11"/>
  <c r="AE413" i="11"/>
  <c r="AO412" i="11"/>
  <c r="AM411" i="11"/>
  <c r="AN410" i="11"/>
  <c r="AI410" i="11"/>
  <c r="AO410" i="11"/>
  <c r="AI409" i="11"/>
  <c r="AU409" i="11"/>
  <c r="AL408" i="11"/>
  <c r="AG407" i="11"/>
  <c r="AU406" i="11"/>
  <c r="AD405" i="11"/>
  <c r="AH405" i="11"/>
  <c r="AQ404" i="11"/>
  <c r="AQ403" i="11"/>
  <c r="AN402" i="11"/>
  <c r="AN401" i="11"/>
  <c r="AQ398" i="11"/>
  <c r="AJ398" i="11"/>
  <c r="AQ397" i="11"/>
  <c r="AH396" i="11"/>
  <c r="AP395" i="11"/>
  <c r="AQ392" i="11"/>
  <c r="AI392" i="11"/>
  <c r="AU392" i="11"/>
  <c r="AS390" i="11"/>
  <c r="AJ390" i="11"/>
  <c r="AF389" i="11"/>
  <c r="AG387" i="11"/>
  <c r="AD387" i="11"/>
  <c r="AJ385" i="11"/>
  <c r="AP384" i="11"/>
  <c r="AU383" i="11"/>
  <c r="AO382" i="11"/>
  <c r="AN382" i="11"/>
  <c r="AT381" i="11"/>
  <c r="AC381" i="11"/>
  <c r="AD380" i="11"/>
  <c r="AQ380" i="11"/>
  <c r="AG378" i="11"/>
  <c r="AI378" i="11"/>
  <c r="AQ378" i="11"/>
  <c r="AE378" i="11"/>
  <c r="AN377" i="11"/>
  <c r="AJ377" i="11"/>
  <c r="AL376" i="11"/>
  <c r="AS376" i="11"/>
  <c r="AR375" i="11"/>
  <c r="AQ375" i="11"/>
  <c r="AH374" i="11"/>
  <c r="AU374" i="11"/>
  <c r="AP374" i="11"/>
  <c r="AR373" i="11"/>
  <c r="AD373" i="11"/>
  <c r="AU371" i="11"/>
  <c r="AT371" i="11"/>
  <c r="AT370" i="11"/>
  <c r="AI370" i="11"/>
  <c r="AP370" i="11"/>
  <c r="AK370" i="11"/>
  <c r="AD369" i="11"/>
  <c r="AQ368" i="11"/>
  <c r="AF368" i="11"/>
  <c r="AP368" i="11"/>
  <c r="AL368" i="11"/>
  <c r="AP367" i="11"/>
  <c r="AT367" i="11"/>
  <c r="AC366" i="11"/>
  <c r="AU366" i="11"/>
  <c r="AT365" i="11"/>
  <c r="AO364" i="11"/>
  <c r="AN363" i="11"/>
  <c r="AL363" i="11"/>
  <c r="AU362" i="11"/>
  <c r="AH362" i="11"/>
  <c r="AL362" i="11"/>
  <c r="AG362" i="11"/>
  <c r="AR361" i="11"/>
  <c r="AQ361" i="11"/>
  <c r="AQ360" i="11"/>
  <c r="AO360" i="11"/>
  <c r="AF359" i="11"/>
  <c r="AP359" i="11"/>
  <c r="AC358" i="11"/>
  <c r="AT358" i="11"/>
  <c r="AK358" i="11"/>
  <c r="AQ357" i="11"/>
  <c r="AD357" i="11"/>
  <c r="AL357" i="11"/>
  <c r="AO356" i="11"/>
  <c r="AP356" i="11"/>
  <c r="AJ354" i="11"/>
  <c r="AD353" i="11"/>
  <c r="AC351" i="11"/>
  <c r="AR351" i="11"/>
  <c r="AM351" i="11"/>
  <c r="AE349" i="11"/>
  <c r="AQ349" i="11"/>
  <c r="AK348" i="11"/>
  <c r="AQ347" i="11"/>
  <c r="AE347" i="11"/>
  <c r="AH347" i="11"/>
  <c r="AR347" i="11"/>
  <c r="AN346" i="11"/>
  <c r="AP346" i="11"/>
  <c r="AD345" i="11"/>
  <c r="AE344" i="11"/>
  <c r="AL343" i="11"/>
  <c r="AQ342" i="11"/>
  <c r="AD342" i="11"/>
  <c r="AG340" i="11"/>
  <c r="AH340" i="11"/>
  <c r="AK339" i="11"/>
  <c r="AH338" i="11"/>
  <c r="AD338" i="11"/>
  <c r="AP337" i="11"/>
  <c r="AQ336" i="11"/>
  <c r="AU336" i="11"/>
  <c r="AG335" i="11"/>
  <c r="AD333" i="11"/>
  <c r="AI333" i="11"/>
  <c r="AS333" i="11"/>
  <c r="AS332" i="11"/>
  <c r="AP331" i="11"/>
  <c r="AE331" i="11"/>
  <c r="AN329" i="11"/>
  <c r="AC329" i="11"/>
  <c r="AT328" i="11"/>
  <c r="AM327" i="11"/>
  <c r="AO326" i="11"/>
  <c r="AU326" i="11"/>
  <c r="AD325" i="11"/>
  <c r="AU325" i="11"/>
  <c r="AK325" i="11"/>
  <c r="AM323" i="11"/>
  <c r="AP323" i="11"/>
  <c r="AR323" i="11"/>
  <c r="AC322" i="11"/>
  <c r="AU320" i="11"/>
  <c r="AS319" i="11"/>
  <c r="AI319" i="11"/>
  <c r="AI318" i="11"/>
  <c r="AQ318" i="11"/>
  <c r="AR317" i="11"/>
  <c r="AN316" i="11"/>
  <c r="AR316" i="11"/>
  <c r="AM316" i="11"/>
  <c r="AD315" i="11"/>
  <c r="AM314" i="11"/>
  <c r="AI314" i="11"/>
  <c r="AN314" i="11"/>
  <c r="AN313" i="11"/>
  <c r="AI312" i="11"/>
  <c r="AT311" i="11"/>
  <c r="AJ310" i="11"/>
  <c r="AI308" i="11"/>
  <c r="AH308" i="11"/>
  <c r="AG308" i="11"/>
  <c r="AF307" i="11"/>
  <c r="AS307" i="11"/>
  <c r="AN307" i="11"/>
  <c r="AN305" i="11"/>
  <c r="AI304" i="11"/>
  <c r="AP304" i="11"/>
  <c r="AS304" i="11"/>
  <c r="N84" i="11"/>
  <c r="P84" i="11"/>
  <c r="T84" i="11"/>
  <c r="L84" i="11"/>
  <c r="Z84" i="11"/>
  <c r="J84" i="11"/>
  <c r="K84" i="11"/>
  <c r="O84" i="11"/>
  <c r="W84" i="11"/>
  <c r="U84" i="11"/>
  <c r="M84" i="11"/>
  <c r="V84" i="11"/>
  <c r="S84" i="11"/>
  <c r="Q84" i="11"/>
  <c r="X84" i="11"/>
  <c r="R84" i="11"/>
  <c r="AB84" i="11"/>
  <c r="AA84" i="11"/>
  <c r="Y83" i="11"/>
  <c r="AA83" i="11"/>
  <c r="V83" i="11"/>
  <c r="R83" i="11"/>
  <c r="T83" i="11"/>
  <c r="U83" i="11"/>
  <c r="X83" i="11"/>
  <c r="K83" i="11"/>
  <c r="L83" i="11"/>
  <c r="O83" i="11"/>
  <c r="M83" i="11"/>
  <c r="W83" i="11"/>
  <c r="S83" i="11"/>
  <c r="P83" i="11"/>
  <c r="AB83" i="11"/>
  <c r="J83" i="11"/>
  <c r="N83" i="11"/>
  <c r="Z83" i="11"/>
  <c r="X82" i="11"/>
  <c r="AA82" i="11"/>
  <c r="S82" i="11"/>
  <c r="J82" i="11"/>
  <c r="M82" i="11"/>
  <c r="T82" i="11"/>
  <c r="V82" i="11"/>
  <c r="Z82" i="11"/>
  <c r="Y82" i="11"/>
  <c r="W82" i="11"/>
  <c r="AB82" i="11"/>
  <c r="K82" i="11"/>
  <c r="R82" i="11"/>
  <c r="P82" i="11"/>
  <c r="U82" i="11"/>
  <c r="Q82" i="11"/>
  <c r="O82" i="11"/>
  <c r="S81" i="11"/>
  <c r="Y81" i="11"/>
  <c r="X81" i="11"/>
  <c r="L81" i="11"/>
  <c r="U81" i="11"/>
  <c r="O81" i="11"/>
  <c r="T81" i="11"/>
  <c r="R81" i="11"/>
  <c r="Z81" i="11"/>
  <c r="Q81" i="11"/>
  <c r="AB81" i="11"/>
  <c r="AA81" i="11"/>
  <c r="N81" i="11"/>
  <c r="P81" i="11"/>
  <c r="K81" i="11"/>
  <c r="V81" i="11"/>
  <c r="W81" i="11"/>
  <c r="M81" i="11"/>
  <c r="N80" i="11"/>
  <c r="Q80" i="11"/>
  <c r="AA80" i="11"/>
  <c r="T80" i="11"/>
  <c r="Z80" i="11"/>
  <c r="J80" i="11"/>
  <c r="L80" i="11"/>
  <c r="U80" i="11"/>
  <c r="X80" i="11"/>
  <c r="R80" i="11"/>
  <c r="O80" i="11"/>
  <c r="S80" i="11"/>
  <c r="AB80" i="11"/>
  <c r="P80" i="11"/>
  <c r="V80" i="11"/>
  <c r="M80" i="11"/>
  <c r="W80" i="11"/>
  <c r="K80" i="11"/>
  <c r="Y79" i="11"/>
  <c r="AB79" i="11"/>
  <c r="J79" i="11"/>
  <c r="N79" i="11"/>
  <c r="K79" i="11"/>
  <c r="U79" i="11"/>
  <c r="Z79" i="11"/>
  <c r="R79" i="11"/>
  <c r="W79" i="11"/>
  <c r="AA79" i="11"/>
  <c r="O79" i="11"/>
  <c r="V79" i="11"/>
  <c r="Q79" i="11"/>
  <c r="X79" i="11"/>
  <c r="P79" i="11"/>
  <c r="L79" i="11"/>
  <c r="M79" i="11"/>
  <c r="T79" i="11"/>
  <c r="X78" i="11"/>
  <c r="J78" i="11"/>
  <c r="Z78" i="11"/>
  <c r="Q78" i="11"/>
  <c r="Y78" i="11"/>
  <c r="T78" i="11"/>
  <c r="W78" i="11"/>
  <c r="O78" i="11"/>
  <c r="K78" i="11"/>
  <c r="N78" i="11"/>
  <c r="L78" i="11"/>
  <c r="V78" i="11"/>
  <c r="R78" i="11"/>
  <c r="U78" i="11"/>
  <c r="AA78" i="11"/>
  <c r="AB78" i="11"/>
  <c r="S78" i="11"/>
  <c r="M78" i="11"/>
  <c r="S77" i="11"/>
  <c r="U77" i="11"/>
  <c r="Y77" i="11"/>
  <c r="M77" i="11"/>
  <c r="L77" i="11"/>
  <c r="O77" i="11"/>
  <c r="P77" i="11"/>
  <c r="T77" i="11"/>
  <c r="Q77" i="11"/>
  <c r="W77" i="11"/>
  <c r="R77" i="11"/>
  <c r="V77" i="11"/>
  <c r="K77" i="11"/>
  <c r="N77" i="11"/>
  <c r="J77" i="11"/>
  <c r="X77" i="11"/>
  <c r="AA77" i="11"/>
  <c r="P74" i="11"/>
  <c r="S74" i="11"/>
  <c r="W74" i="11"/>
  <c r="J74" i="11"/>
  <c r="AB74" i="11"/>
  <c r="L74" i="11"/>
  <c r="N74" i="11"/>
  <c r="R74" i="11"/>
  <c r="U74" i="11"/>
  <c r="Y74" i="11"/>
  <c r="V74" i="11"/>
  <c r="X74" i="11"/>
  <c r="AA74" i="11"/>
  <c r="O74" i="11"/>
  <c r="Q74" i="11"/>
  <c r="K74" i="11"/>
  <c r="T74" i="11"/>
  <c r="M74" i="11"/>
  <c r="AA73" i="11"/>
  <c r="K73" i="11"/>
  <c r="L73" i="11"/>
  <c r="P73" i="11"/>
  <c r="R73" i="11"/>
  <c r="W73" i="11"/>
  <c r="AB73" i="11"/>
  <c r="T73" i="11"/>
  <c r="J73" i="11"/>
  <c r="M73" i="11"/>
  <c r="O73" i="11"/>
  <c r="U73" i="11"/>
  <c r="V73" i="11"/>
  <c r="Y73" i="11"/>
  <c r="S73" i="11"/>
  <c r="X73" i="11"/>
  <c r="Q73" i="11"/>
  <c r="N73" i="11"/>
  <c r="V72" i="11"/>
  <c r="Q72" i="11"/>
  <c r="AB72" i="11"/>
  <c r="M72" i="11"/>
  <c r="K72" i="11"/>
  <c r="R72" i="11"/>
  <c r="Y72" i="11"/>
  <c r="L72" i="11"/>
  <c r="W72" i="11"/>
  <c r="U72" i="11"/>
  <c r="Z72" i="11"/>
  <c r="O72" i="11"/>
  <c r="P72" i="11"/>
  <c r="N72" i="11"/>
  <c r="X72" i="11"/>
  <c r="AA72" i="11"/>
  <c r="J72" i="11"/>
  <c r="T72" i="11"/>
  <c r="Q71" i="11"/>
  <c r="R71" i="11"/>
  <c r="AA71" i="11"/>
  <c r="Z71" i="11"/>
  <c r="S71" i="11"/>
  <c r="M71" i="11"/>
  <c r="L71" i="11"/>
  <c r="V71" i="11"/>
  <c r="O71" i="11"/>
  <c r="W71" i="11"/>
  <c r="K71" i="11"/>
  <c r="Y71" i="11"/>
  <c r="T71" i="11"/>
  <c r="X71" i="11"/>
  <c r="P71" i="11"/>
  <c r="U71" i="11"/>
  <c r="N71" i="11"/>
  <c r="J71" i="11"/>
  <c r="P70" i="11"/>
  <c r="U70" i="11"/>
  <c r="Y70" i="11"/>
  <c r="V70" i="11"/>
  <c r="AB70" i="11"/>
  <c r="L70" i="11"/>
  <c r="O70" i="11"/>
  <c r="S70" i="11"/>
  <c r="K70" i="11"/>
  <c r="T70" i="11"/>
  <c r="R70" i="11"/>
  <c r="Q70" i="11"/>
  <c r="M70" i="11"/>
  <c r="N70" i="11"/>
  <c r="J70" i="11"/>
  <c r="W70" i="11"/>
  <c r="X70" i="11"/>
  <c r="AA69" i="11"/>
  <c r="K69" i="11"/>
  <c r="U69" i="11"/>
  <c r="Q69" i="11"/>
  <c r="T69" i="11"/>
  <c r="W69" i="11"/>
  <c r="X69" i="11"/>
  <c r="J69" i="11"/>
  <c r="L69" i="11"/>
  <c r="Y69" i="11"/>
  <c r="M69" i="11"/>
  <c r="P69" i="11"/>
  <c r="S69" i="11"/>
  <c r="AB69" i="11"/>
  <c r="N69" i="11"/>
  <c r="R69" i="11"/>
  <c r="V69" i="11"/>
  <c r="O69" i="11"/>
  <c r="Z69" i="11"/>
  <c r="V68" i="11"/>
  <c r="M68" i="11"/>
  <c r="K68" i="11"/>
  <c r="O68" i="11"/>
  <c r="W68" i="11"/>
  <c r="R68" i="11"/>
  <c r="AA68" i="11"/>
  <c r="S68" i="11"/>
  <c r="X68" i="11"/>
  <c r="L68" i="11"/>
  <c r="J68" i="11"/>
  <c r="T68" i="11"/>
  <c r="U68" i="11"/>
  <c r="Q68" i="11"/>
  <c r="N68" i="11"/>
  <c r="P68" i="11"/>
  <c r="AB68" i="11"/>
  <c r="Q67" i="11"/>
  <c r="N67" i="11"/>
  <c r="W67" i="11"/>
  <c r="P67" i="11"/>
  <c r="J67" i="11"/>
  <c r="M67" i="11"/>
  <c r="V67" i="11"/>
  <c r="R67" i="11"/>
  <c r="O67" i="11"/>
  <c r="U67" i="11"/>
  <c r="AB67" i="11"/>
  <c r="T67" i="11"/>
  <c r="X67" i="11"/>
  <c r="L67" i="11"/>
  <c r="Y67" i="11"/>
  <c r="Z67" i="11"/>
  <c r="S67" i="11"/>
  <c r="K67" i="11"/>
  <c r="P66" i="11"/>
  <c r="V66" i="11"/>
  <c r="Z66" i="11"/>
  <c r="N66" i="11"/>
  <c r="AB66" i="11"/>
  <c r="L66" i="11"/>
  <c r="Q66" i="11"/>
  <c r="U66" i="11"/>
  <c r="M66" i="11"/>
  <c r="AA66" i="11"/>
  <c r="J66" i="11"/>
  <c r="X66" i="11"/>
  <c r="K66" i="11"/>
  <c r="W66" i="11"/>
  <c r="O66" i="11"/>
  <c r="T66" i="11"/>
  <c r="R66" i="11"/>
  <c r="S66" i="11"/>
  <c r="AA65" i="11"/>
  <c r="K65" i="11"/>
  <c r="N65" i="11"/>
  <c r="R65" i="11"/>
  <c r="W65" i="11"/>
  <c r="V65" i="11"/>
  <c r="AB65" i="11"/>
  <c r="M65" i="11"/>
  <c r="O65" i="11"/>
  <c r="X65" i="11"/>
  <c r="P65" i="11"/>
  <c r="Y65" i="11"/>
  <c r="Q65" i="11"/>
  <c r="Z65" i="11"/>
  <c r="L65" i="11"/>
  <c r="J65" i="11"/>
  <c r="S65" i="11"/>
  <c r="R64" i="11"/>
  <c r="AB64" i="11"/>
  <c r="T64" i="11"/>
  <c r="K64" i="11"/>
  <c r="X64" i="11"/>
  <c r="N64" i="11"/>
  <c r="W64" i="11"/>
  <c r="AA64" i="11"/>
  <c r="Y64" i="11"/>
  <c r="V64" i="11"/>
  <c r="L64" i="11"/>
  <c r="M64" i="11"/>
  <c r="J64" i="11"/>
  <c r="U64" i="11"/>
  <c r="Z64" i="11"/>
  <c r="S64" i="11"/>
  <c r="O64" i="11"/>
  <c r="M63" i="11"/>
  <c r="J63" i="11"/>
  <c r="S63" i="11"/>
  <c r="AA63" i="11"/>
  <c r="Y63" i="11"/>
  <c r="Z63" i="11"/>
  <c r="W63" i="11"/>
  <c r="N63" i="11"/>
  <c r="P63" i="11"/>
  <c r="O63" i="11"/>
  <c r="R63" i="11"/>
  <c r="U63" i="11"/>
  <c r="L63" i="11"/>
  <c r="K63" i="11"/>
  <c r="AB63" i="11"/>
  <c r="Q63" i="11"/>
  <c r="V63" i="11"/>
  <c r="AB62" i="11"/>
  <c r="L62" i="11"/>
  <c r="Z62" i="11"/>
  <c r="Q62" i="11"/>
  <c r="Y62" i="11"/>
  <c r="X62" i="11"/>
  <c r="W62" i="11"/>
  <c r="O62" i="11"/>
  <c r="K62" i="11"/>
  <c r="N62" i="11"/>
  <c r="P62" i="11"/>
  <c r="V62" i="11"/>
  <c r="R62" i="11"/>
  <c r="U62" i="11"/>
  <c r="AA62" i="11"/>
  <c r="J62" i="11"/>
  <c r="W61" i="11"/>
  <c r="X61" i="11"/>
  <c r="J61" i="11"/>
  <c r="N61" i="11"/>
  <c r="AB61" i="11"/>
  <c r="S61" i="11"/>
  <c r="Z61" i="11"/>
  <c r="R61" i="11"/>
  <c r="M61" i="11"/>
  <c r="Q61" i="11"/>
  <c r="AA61" i="11"/>
  <c r="P61" i="11"/>
  <c r="L61" i="11"/>
  <c r="O61" i="11"/>
  <c r="Y61" i="11"/>
  <c r="U61" i="11"/>
  <c r="T61" i="11"/>
  <c r="R60" i="11"/>
  <c r="X60" i="11"/>
  <c r="P60" i="11"/>
  <c r="L60" i="11"/>
  <c r="O60" i="11"/>
  <c r="N60" i="11"/>
  <c r="S60" i="11"/>
  <c r="AB60" i="11"/>
  <c r="U60" i="11"/>
  <c r="K60" i="11"/>
  <c r="Q60" i="11"/>
  <c r="Z60" i="11"/>
  <c r="M60" i="11"/>
  <c r="T60" i="11"/>
  <c r="J60" i="11"/>
  <c r="AA60" i="11"/>
  <c r="M59" i="11"/>
  <c r="K59" i="11"/>
  <c r="O59" i="11"/>
  <c r="R59" i="11"/>
  <c r="Y59" i="11"/>
  <c r="AA59" i="11"/>
  <c r="S59" i="11"/>
  <c r="J59" i="11"/>
  <c r="AB59" i="11"/>
  <c r="Q59" i="11"/>
  <c r="T59" i="11"/>
  <c r="L59" i="11"/>
  <c r="V59" i="11"/>
  <c r="X59" i="11"/>
  <c r="U59" i="11"/>
  <c r="W59" i="11"/>
  <c r="P59" i="11"/>
  <c r="AB58" i="11"/>
  <c r="L58" i="11"/>
  <c r="N58" i="11"/>
  <c r="R58" i="11"/>
  <c r="Z58" i="11"/>
  <c r="X58" i="11"/>
  <c r="Q58" i="11"/>
  <c r="AA58" i="11"/>
  <c r="M58" i="11"/>
  <c r="U58" i="11"/>
  <c r="S58" i="11"/>
  <c r="O58" i="11"/>
  <c r="T58" i="11"/>
  <c r="K58" i="11"/>
  <c r="J58" i="11"/>
  <c r="V58" i="11"/>
  <c r="P58" i="11"/>
  <c r="W57" i="11"/>
  <c r="AB57" i="11"/>
  <c r="T57" i="11"/>
  <c r="J57" i="11"/>
  <c r="X57" i="11"/>
  <c r="S57" i="11"/>
  <c r="V57" i="11"/>
  <c r="Z57" i="11"/>
  <c r="Y57" i="11"/>
  <c r="R57" i="11"/>
  <c r="K57" i="11"/>
  <c r="P57" i="11"/>
  <c r="Q57" i="11"/>
  <c r="N57" i="11"/>
  <c r="U57" i="11"/>
  <c r="AA57" i="11"/>
  <c r="M57" i="11"/>
  <c r="R56" i="11"/>
  <c r="L56" i="11"/>
  <c r="S56" i="11"/>
  <c r="J56" i="11"/>
  <c r="Y56" i="11"/>
  <c r="AB56" i="11"/>
  <c r="O56" i="11"/>
  <c r="M56" i="11"/>
  <c r="V56" i="11"/>
  <c r="X56" i="11"/>
  <c r="Q56" i="11"/>
  <c r="T56" i="11"/>
  <c r="K56" i="11"/>
  <c r="AA56" i="11"/>
  <c r="N56" i="11"/>
  <c r="W56" i="11"/>
  <c r="AJ425" i="11"/>
  <c r="AG424" i="11"/>
  <c r="AG421" i="11"/>
  <c r="AF416" i="11"/>
  <c r="AM415" i="11"/>
  <c r="AU412" i="11"/>
  <c r="AG410" i="11"/>
  <c r="AO409" i="11"/>
  <c r="AO408" i="11"/>
  <c r="AQ427" i="11"/>
  <c r="AG426" i="11"/>
  <c r="AK425" i="11"/>
  <c r="AR422" i="11"/>
  <c r="AT420" i="11"/>
  <c r="AH419" i="11"/>
  <c r="AU417" i="11"/>
  <c r="AQ413" i="11"/>
  <c r="AP412" i="11"/>
  <c r="AN411" i="11"/>
  <c r="AN407" i="11"/>
  <c r="AF405" i="11"/>
  <c r="AN404" i="11"/>
  <c r="AC403" i="11"/>
  <c r="AJ402" i="11"/>
  <c r="AH401" i="11"/>
  <c r="AR399" i="11"/>
  <c r="AC396" i="11"/>
  <c r="AD395" i="11"/>
  <c r="AS391" i="11"/>
  <c r="AQ388" i="11"/>
  <c r="AM386" i="11"/>
  <c r="AG383" i="11"/>
  <c r="AN381" i="11"/>
  <c r="AU380" i="11"/>
  <c r="AK378" i="11"/>
  <c r="AG377" i="11"/>
  <c r="AN375" i="11"/>
  <c r="AT374" i="11"/>
  <c r="AP372" i="11"/>
  <c r="AO371" i="11"/>
  <c r="AP371" i="11"/>
  <c r="AK368" i="11"/>
  <c r="AI366" i="11"/>
  <c r="AS364" i="11"/>
  <c r="AE362" i="11"/>
  <c r="AH360" i="11"/>
  <c r="AM358" i="11"/>
  <c r="AN354" i="11"/>
  <c r="AK354" i="11"/>
  <c r="AN351" i="11"/>
  <c r="AH348" i="11"/>
  <c r="AE345" i="11"/>
  <c r="AR344" i="11"/>
  <c r="AC342" i="11"/>
  <c r="AO341" i="11"/>
  <c r="AQ339" i="11"/>
  <c r="AP338" i="11"/>
  <c r="AN335" i="11"/>
  <c r="AN330" i="11"/>
  <c r="AS329" i="11"/>
  <c r="AM326" i="11"/>
  <c r="AT325" i="11"/>
  <c r="AG323" i="11"/>
  <c r="AP316" i="11"/>
  <c r="AD313" i="11"/>
  <c r="AD306" i="11"/>
  <c r="AO424" i="11"/>
  <c r="AP413" i="11"/>
  <c r="AI408" i="11"/>
  <c r="AR398" i="11"/>
  <c r="AU393" i="11"/>
  <c r="AF387" i="11"/>
  <c r="AF383" i="11"/>
  <c r="AJ374" i="11"/>
  <c r="AH367" i="11"/>
  <c r="AQ363" i="11"/>
  <c r="AN358" i="11"/>
  <c r="AG357" i="11"/>
  <c r="AK347" i="11"/>
  <c r="AM339" i="11"/>
  <c r="AE332" i="11"/>
  <c r="AD326" i="11"/>
  <c r="AG312" i="11"/>
  <c r="AT382" i="11"/>
  <c r="AR371" i="11"/>
  <c r="AD359" i="11"/>
  <c r="AF350" i="11"/>
  <c r="AM337" i="11"/>
  <c r="AR320" i="11"/>
  <c r="AJ381" i="11"/>
  <c r="AH336" i="11"/>
  <c r="AI376" i="11"/>
  <c r="AO352" i="11"/>
  <c r="AI396" i="11"/>
  <c r="AR421" i="11"/>
  <c r="AS423" i="11"/>
  <c r="AO422" i="11"/>
  <c r="AK418" i="11"/>
  <c r="AI417" i="11"/>
  <c r="AO414" i="11"/>
  <c r="AF413" i="11"/>
  <c r="AQ424" i="11"/>
  <c r="AJ424" i="11"/>
  <c r="AG420" i="11"/>
  <c r="AG415" i="11"/>
  <c r="AG412" i="11"/>
  <c r="AM410" i="11"/>
  <c r="AT408" i="11"/>
  <c r="AG406" i="11"/>
  <c r="AC402" i="11"/>
  <c r="AE399" i="11"/>
  <c r="AH398" i="11"/>
  <c r="AF397" i="11"/>
  <c r="AT396" i="11"/>
  <c r="AC394" i="11"/>
  <c r="AJ392" i="11"/>
  <c r="AP391" i="11"/>
  <c r="AU390" i="11"/>
  <c r="AQ386" i="11"/>
  <c r="AR386" i="11"/>
  <c r="AL384" i="11"/>
  <c r="AI382" i="11"/>
  <c r="AK379" i="11"/>
  <c r="AC378" i="11"/>
  <c r="AM372" i="11"/>
  <c r="AJ369" i="11"/>
  <c r="AR366" i="11"/>
  <c r="AN365" i="11"/>
  <c r="AQ364" i="11"/>
  <c r="AT361" i="11"/>
  <c r="AU359" i="11"/>
  <c r="AO358" i="11"/>
  <c r="AK357" i="11"/>
  <c r="AQ353" i="11"/>
  <c r="AQ351" i="11"/>
  <c r="AK427" i="11"/>
  <c r="AT425" i="11"/>
  <c r="AK423" i="11"/>
  <c r="AU422" i="11"/>
  <c r="AC420" i="11"/>
  <c r="AN419" i="11"/>
  <c r="AH417" i="11"/>
  <c r="AT413" i="11"/>
  <c r="AJ412" i="11"/>
  <c r="AK408" i="11"/>
  <c r="AE407" i="11"/>
  <c r="AI405" i="11"/>
  <c r="AS404" i="11"/>
  <c r="AL403" i="11"/>
  <c r="AE401" i="11"/>
  <c r="AC401" i="11"/>
  <c r="AH395" i="11"/>
  <c r="AJ389" i="11"/>
  <c r="AU386" i="11"/>
  <c r="AC383" i="11"/>
  <c r="AP380" i="11"/>
  <c r="AH378" i="11"/>
  <c r="AH376" i="11"/>
  <c r="AJ375" i="11"/>
  <c r="AN373" i="11"/>
  <c r="AL371" i="11"/>
  <c r="AR370" i="11"/>
  <c r="AJ367" i="11"/>
  <c r="AP366" i="11"/>
  <c r="AG363" i="11"/>
  <c r="AI361" i="11"/>
  <c r="AS360" i="11"/>
  <c r="AT356" i="11"/>
  <c r="AU354" i="11"/>
  <c r="AO353" i="11"/>
  <c r="AI349" i="11"/>
  <c r="AC348" i="11"/>
  <c r="AP344" i="11"/>
  <c r="AU344" i="11"/>
  <c r="AH342" i="11"/>
  <c r="AN338" i="11"/>
  <c r="AC338" i="11"/>
  <c r="AE335" i="11"/>
  <c r="AN332" i="11"/>
  <c r="AK329" i="11"/>
  <c r="AJ326" i="11"/>
  <c r="AE325" i="11"/>
  <c r="AN319" i="11"/>
  <c r="AU316" i="11"/>
  <c r="AJ420" i="11"/>
  <c r="AU410" i="11"/>
  <c r="AS403" i="11"/>
  <c r="AO397" i="11"/>
  <c r="AR376" i="11"/>
  <c r="AM369" i="11"/>
  <c r="AF367" i="11"/>
  <c r="AP360" i="11"/>
  <c r="AL358" i="11"/>
  <c r="AG356" i="11"/>
  <c r="AP345" i="11"/>
  <c r="AQ335" i="11"/>
  <c r="AH331" i="11"/>
  <c r="AM373" i="11"/>
  <c r="AO370" i="11"/>
  <c r="AU346" i="11"/>
  <c r="AT332" i="11"/>
  <c r="AK311" i="11"/>
  <c r="AN380" i="11"/>
  <c r="AL317" i="11"/>
  <c r="AN369" i="11"/>
  <c r="AM340" i="11"/>
  <c r="AM405" i="11"/>
  <c r="AN408" i="11"/>
  <c r="AH406" i="11"/>
  <c r="Q43" i="11"/>
  <c r="S43" i="11"/>
  <c r="M43" i="11"/>
  <c r="N43" i="11"/>
  <c r="AB43" i="11"/>
  <c r="O43" i="11"/>
  <c r="Z43" i="11"/>
  <c r="J43" i="11"/>
  <c r="L43" i="11"/>
  <c r="Q39" i="11"/>
  <c r="O39" i="11"/>
  <c r="V39" i="11"/>
  <c r="Y39" i="11"/>
  <c r="L39" i="11"/>
  <c r="AA39" i="11"/>
  <c r="K39" i="11"/>
  <c r="R39" i="11"/>
  <c r="M39" i="11"/>
  <c r="AB39" i="11"/>
  <c r="Z38" i="11"/>
  <c r="J38" i="11"/>
  <c r="U38" i="11"/>
  <c r="P38" i="11"/>
  <c r="O38" i="11"/>
  <c r="V38" i="11"/>
  <c r="AB38" i="11"/>
  <c r="Q38" i="11"/>
  <c r="AA38" i="11"/>
  <c r="S38" i="11"/>
  <c r="Q37" i="11"/>
  <c r="AB37" i="11"/>
  <c r="L37" i="11"/>
  <c r="N37" i="11"/>
  <c r="V37" i="11"/>
  <c r="M37" i="11"/>
  <c r="X37" i="11"/>
  <c r="AA37" i="11"/>
  <c r="Z37" i="11"/>
  <c r="T36" i="11"/>
  <c r="N36" i="11"/>
  <c r="O36" i="11"/>
  <c r="Q36" i="11"/>
  <c r="V36" i="11"/>
  <c r="P36" i="11"/>
  <c r="AA36" i="11"/>
  <c r="K36" i="11"/>
  <c r="M36" i="11"/>
  <c r="Q35" i="11"/>
  <c r="O35" i="11"/>
  <c r="Z35" i="11"/>
  <c r="J35" i="11"/>
  <c r="AB35" i="11"/>
  <c r="AA35" i="11"/>
  <c r="K35" i="11"/>
  <c r="V35" i="11"/>
  <c r="M35" i="11"/>
  <c r="X35" i="11"/>
  <c r="V34" i="11"/>
  <c r="AB34" i="11"/>
  <c r="U34" i="11"/>
  <c r="P34" i="11"/>
  <c r="K34" i="11"/>
  <c r="R34" i="11"/>
  <c r="T34" i="11"/>
  <c r="Q34" i="11"/>
  <c r="W34" i="11"/>
  <c r="O34" i="11"/>
  <c r="M34" i="11"/>
  <c r="N34" i="11"/>
  <c r="T35" i="11"/>
  <c r="Y35" i="11"/>
  <c r="Y36" i="11"/>
  <c r="W36" i="11"/>
  <c r="AB36" i="11"/>
  <c r="S37" i="11"/>
  <c r="W37" i="11"/>
  <c r="K38" i="11"/>
  <c r="T38" i="11"/>
  <c r="P39" i="11"/>
  <c r="N39" i="11"/>
  <c r="W39" i="11"/>
  <c r="U43" i="11"/>
  <c r="K43" i="11"/>
  <c r="AA34" i="11"/>
  <c r="Y34" i="11"/>
  <c r="Z34" i="11"/>
  <c r="N35" i="11"/>
  <c r="S35" i="11"/>
  <c r="J36" i="11"/>
  <c r="Z36" i="11"/>
  <c r="R37" i="11"/>
  <c r="P37" i="11"/>
  <c r="U37" i="11"/>
  <c r="X38" i="11"/>
  <c r="N38" i="11"/>
  <c r="T39" i="11"/>
  <c r="Z39" i="11"/>
  <c r="P43" i="11"/>
  <c r="R43" i="11"/>
  <c r="W43" i="11"/>
  <c r="AR9" i="11"/>
  <c r="AO13" i="11"/>
  <c r="AF13" i="11"/>
  <c r="AI13" i="11"/>
  <c r="AD13" i="11"/>
  <c r="AS9" i="11"/>
  <c r="AJ9" i="11"/>
  <c r="AK11" i="11"/>
  <c r="AC11" i="11"/>
  <c r="AR11" i="11"/>
  <c r="AS6" i="11"/>
  <c r="AC55" i="11"/>
  <c r="AC45" i="11"/>
  <c r="AP50" i="11"/>
  <c r="AI50" i="11"/>
  <c r="AE46" i="11"/>
  <c r="AU46" i="11"/>
  <c r="AE53" i="11"/>
  <c r="AD51" i="11"/>
  <c r="AI49" i="11"/>
  <c r="AG102" i="11"/>
  <c r="AH48" i="11"/>
  <c r="AT55" i="11"/>
  <c r="AL29" i="11"/>
  <c r="AC29" i="11"/>
  <c r="AN28" i="11"/>
  <c r="AF28" i="11"/>
  <c r="AO46" i="11"/>
  <c r="AP28" i="11"/>
  <c r="AT12" i="11"/>
  <c r="AT14" i="11"/>
  <c r="AD41" i="11"/>
  <c r="AT76" i="11"/>
  <c r="AT26" i="11"/>
  <c r="AQ55" i="11"/>
  <c r="AP51" i="11"/>
  <c r="AF26" i="11"/>
  <c r="AC16" i="11"/>
  <c r="AI32" i="11"/>
  <c r="AU4" i="11"/>
  <c r="AM25" i="11"/>
  <c r="AE32" i="11"/>
  <c r="AD4" i="11"/>
  <c r="AS25" i="11"/>
  <c r="AO20" i="11"/>
  <c r="AT8" i="11"/>
  <c r="AM4" i="11"/>
  <c r="AC20" i="11"/>
  <c r="AS30" i="11"/>
  <c r="AP8" i="11"/>
  <c r="AT17" i="11"/>
  <c r="AF25" i="11"/>
  <c r="AO16" i="11"/>
  <c r="AN8" i="11"/>
  <c r="AO8" i="11"/>
  <c r="AG25" i="11"/>
  <c r="AY3" i="11"/>
  <c r="U15" i="11"/>
  <c r="M15" i="11"/>
  <c r="J15" i="11"/>
  <c r="Z15" i="11"/>
  <c r="W15" i="11"/>
  <c r="L23" i="11"/>
  <c r="J23" i="11"/>
  <c r="Z23" i="11"/>
  <c r="O23" i="11"/>
  <c r="Q23" i="11"/>
  <c r="L27" i="11"/>
  <c r="J27" i="11"/>
  <c r="Z27" i="11"/>
  <c r="S27" i="11"/>
  <c r="U19" i="11"/>
  <c r="L19" i="11"/>
  <c r="N19" i="11"/>
  <c r="K19" i="11"/>
  <c r="AA19" i="11"/>
  <c r="AB31" i="11"/>
  <c r="N31" i="11"/>
  <c r="M31" i="11"/>
  <c r="S31" i="11"/>
  <c r="AN13" i="11"/>
  <c r="AG13" i="11"/>
  <c r="AU13" i="11"/>
  <c r="AP9" i="11"/>
  <c r="AC9" i="11"/>
  <c r="AG3" i="11"/>
  <c r="AF11" i="11"/>
  <c r="AH11" i="11"/>
  <c r="AK5" i="11"/>
  <c r="AQ11" i="11"/>
  <c r="AN6" i="11"/>
  <c r="AG47" i="11"/>
  <c r="AJ55" i="11"/>
  <c r="AT48" i="11"/>
  <c r="AJ45" i="11"/>
  <c r="AU45" i="11"/>
  <c r="AK46" i="11"/>
  <c r="AO48" i="11"/>
  <c r="AC53" i="11"/>
  <c r="AH51" i="11"/>
  <c r="AI51" i="11"/>
  <c r="AU102" i="11"/>
  <c r="AL48" i="11"/>
  <c r="AR40" i="11"/>
  <c r="AQ46" i="11"/>
  <c r="AR53" i="11"/>
  <c r="AG29" i="11"/>
  <c r="AO28" i="11"/>
  <c r="AU28" i="11"/>
  <c r="AP3" i="11"/>
  <c r="AQ29" i="11"/>
  <c r="AS45" i="11"/>
  <c r="AS49" i="11"/>
  <c r="AQ50" i="11"/>
  <c r="AS28" i="11"/>
  <c r="AO7" i="11"/>
  <c r="AO44" i="11"/>
  <c r="AI52" i="11"/>
  <c r="AP47" i="11"/>
  <c r="AM40" i="11"/>
  <c r="AO102" i="11"/>
  <c r="AR21" i="11"/>
  <c r="AU75" i="11"/>
  <c r="AC22" i="11"/>
  <c r="AO24" i="11"/>
  <c r="AC4" i="11"/>
  <c r="AR8" i="11"/>
  <c r="AU32" i="11"/>
  <c r="AQ20" i="11"/>
  <c r="AJ17" i="11"/>
  <c r="AE16" i="11"/>
  <c r="AM30" i="11"/>
  <c r="AP16" i="11"/>
  <c r="AM17" i="11"/>
  <c r="AU20" i="11"/>
  <c r="AD22" i="11"/>
  <c r="AI16" i="11"/>
  <c r="AJ16" i="11"/>
  <c r="AE8" i="11"/>
  <c r="AL30" i="11"/>
  <c r="P15" i="11"/>
  <c r="Q15" i="11"/>
  <c r="N15" i="11"/>
  <c r="K15" i="11"/>
  <c r="T23" i="11"/>
  <c r="N23" i="11"/>
  <c r="M23" i="11"/>
  <c r="T27" i="11"/>
  <c r="AB27" i="11"/>
  <c r="N27" i="11"/>
  <c r="U27" i="11"/>
  <c r="Y19" i="11"/>
  <c r="T19" i="11"/>
  <c r="R19" i="11"/>
  <c r="X31" i="11"/>
  <c r="P31" i="11"/>
  <c r="R31" i="11"/>
  <c r="Y31" i="11"/>
  <c r="AE13" i="11"/>
  <c r="AJ13" i="11"/>
  <c r="AN9" i="11"/>
  <c r="AD9" i="11"/>
  <c r="AL11" i="11"/>
  <c r="AQ45" i="11"/>
  <c r="AC46" i="11"/>
  <c r="AO53" i="11"/>
  <c r="AF51" i="11"/>
  <c r="AG51" i="11"/>
  <c r="AJ28" i="11"/>
  <c r="AU50" i="11"/>
  <c r="AS3" i="11"/>
  <c r="AS5" i="11"/>
  <c r="AD33" i="11"/>
  <c r="AS42" i="11"/>
  <c r="AS52" i="11"/>
  <c r="AH76" i="11"/>
  <c r="AT54" i="11"/>
  <c r="AS21" i="11"/>
  <c r="AS75" i="11"/>
  <c r="AI28" i="11"/>
  <c r="AH25" i="11"/>
  <c r="AS17" i="11"/>
  <c r="AD18" i="11"/>
  <c r="AT32" i="11"/>
  <c r="AK16" i="11"/>
  <c r="AR25" i="11"/>
  <c r="AN17" i="11"/>
  <c r="AH8" i="11"/>
  <c r="AJ18" i="11"/>
  <c r="AJ24" i="11"/>
  <c r="AU24" i="11"/>
  <c r="AR16" i="11"/>
  <c r="AQ8" i="11"/>
  <c r="AG32" i="11"/>
  <c r="AK4" i="11"/>
  <c r="AC17" i="11"/>
  <c r="P996" i="11"/>
  <c r="AH304" i="11"/>
  <c r="AM305" i="11"/>
  <c r="AC307" i="11"/>
  <c r="AR308" i="11"/>
  <c r="AN311" i="11"/>
  <c r="AL312" i="11"/>
  <c r="AI313" i="11"/>
  <c r="AQ315" i="11"/>
  <c r="AT315" i="11"/>
  <c r="AO317" i="11"/>
  <c r="AT322" i="11"/>
  <c r="AP327" i="11"/>
  <c r="AI329" i="11"/>
  <c r="AT334" i="11"/>
  <c r="AJ346" i="11"/>
  <c r="AO347" i="11"/>
  <c r="AF351" i="11"/>
  <c r="AI353" i="11"/>
  <c r="AP354" i="11"/>
  <c r="AU358" i="11"/>
  <c r="AT360" i="11"/>
  <c r="AJ363" i="11"/>
  <c r="AQ372" i="11"/>
  <c r="AR384" i="11"/>
  <c r="AG386" i="11"/>
  <c r="AL387" i="11"/>
  <c r="AT393" i="11"/>
  <c r="AJ394" i="11"/>
  <c r="AN395" i="11"/>
  <c r="AM396" i="11"/>
  <c r="AL400" i="11"/>
  <c r="AU401" i="11"/>
  <c r="AM404" i="11"/>
  <c r="AQ407" i="11"/>
  <c r="AM408" i="11"/>
  <c r="AM409" i="11"/>
  <c r="AI413" i="11"/>
  <c r="AU416" i="11"/>
  <c r="AJ418" i="11"/>
  <c r="AO421" i="11"/>
  <c r="AI422" i="11"/>
  <c r="AK424" i="11"/>
  <c r="AR424" i="11"/>
  <c r="AL426" i="11"/>
  <c r="AE427" i="11"/>
  <c r="AK430" i="11"/>
  <c r="AK432" i="11"/>
  <c r="AL432" i="11"/>
  <c r="AR436" i="11"/>
  <c r="AO437" i="11"/>
  <c r="AO444" i="11"/>
  <c r="AE447" i="11"/>
  <c r="AT448" i="11"/>
  <c r="AO452" i="11"/>
  <c r="AR453" i="11"/>
  <c r="AP456" i="11"/>
  <c r="AU456" i="11"/>
  <c r="AL458" i="11"/>
  <c r="AU463" i="11"/>
  <c r="AJ464" i="11"/>
  <c r="AJ466" i="11"/>
  <c r="AF467" i="11"/>
  <c r="AS471" i="11"/>
  <c r="AJ472" i="11"/>
  <c r="AG473" i="11"/>
  <c r="AE476" i="11"/>
  <c r="AI477" i="11"/>
  <c r="AD479" i="11"/>
  <c r="AS480" i="11"/>
  <c r="AQ485" i="11"/>
  <c r="AR488" i="11"/>
  <c r="AE491" i="11"/>
  <c r="AK499" i="11"/>
  <c r="AR501" i="11"/>
  <c r="X1002" i="11"/>
  <c r="AA1002" i="11"/>
  <c r="K1002" i="11"/>
  <c r="Y1002" i="11"/>
  <c r="N1002" i="11"/>
  <c r="T1002" i="11"/>
  <c r="S1002" i="11"/>
  <c r="J1002" i="11"/>
  <c r="M1002" i="11"/>
  <c r="AB1002" i="11"/>
  <c r="W1002" i="11"/>
  <c r="R1002" i="11"/>
  <c r="U1002" i="11"/>
  <c r="L1002" i="11"/>
  <c r="V1002" i="11"/>
  <c r="P1002" i="11"/>
  <c r="Q1002" i="11"/>
  <c r="Z1002" i="11"/>
  <c r="O1002" i="11"/>
  <c r="S1001" i="11"/>
  <c r="V1001" i="11"/>
  <c r="U1001" i="11"/>
  <c r="L1001" i="11"/>
  <c r="P1001" i="11"/>
  <c r="O1001" i="11"/>
  <c r="N1001" i="11"/>
  <c r="T1001" i="11"/>
  <c r="W1001" i="11"/>
  <c r="R1001" i="11"/>
  <c r="AB1001" i="11"/>
  <c r="Q1001" i="11"/>
  <c r="Z1001" i="11"/>
  <c r="X1001" i="11"/>
  <c r="K1001" i="11"/>
  <c r="Y1001" i="11"/>
  <c r="AA1001" i="11"/>
  <c r="R1000" i="11"/>
  <c r="U1000" i="11"/>
  <c r="P1000" i="11"/>
  <c r="L1000" i="11"/>
  <c r="S1000" i="11"/>
  <c r="J1000" i="11"/>
  <c r="X1000" i="11"/>
  <c r="AA1000" i="11"/>
  <c r="N1000" i="11"/>
  <c r="M1000" i="11"/>
  <c r="AB1000" i="11"/>
  <c r="Q1000" i="11"/>
  <c r="T1000" i="11"/>
  <c r="Y1000" i="11"/>
  <c r="K1000" i="11"/>
  <c r="O1000" i="11"/>
  <c r="W1000" i="11"/>
  <c r="M999" i="11"/>
  <c r="P999" i="11"/>
  <c r="K999" i="11"/>
  <c r="O999" i="11"/>
  <c r="Y999" i="11"/>
  <c r="X999" i="11"/>
  <c r="S999" i="11"/>
  <c r="N999" i="11"/>
  <c r="AB999" i="11"/>
  <c r="AA999" i="11"/>
  <c r="J999" i="11"/>
  <c r="L999" i="11"/>
  <c r="V999" i="11"/>
  <c r="T999" i="11"/>
  <c r="W999" i="11"/>
  <c r="Q999" i="11"/>
  <c r="U999" i="11"/>
  <c r="P998" i="11"/>
  <c r="S998" i="11"/>
  <c r="N998" i="11"/>
  <c r="Q998" i="11"/>
  <c r="T998" i="11"/>
  <c r="W998" i="11"/>
  <c r="V998" i="11"/>
  <c r="R998" i="11"/>
  <c r="J998" i="11"/>
  <c r="X998" i="11"/>
  <c r="K998" i="11"/>
  <c r="Y998" i="11"/>
  <c r="AB998" i="11"/>
  <c r="O998" i="11"/>
  <c r="Z998" i="11"/>
  <c r="M998" i="11"/>
  <c r="U998" i="11"/>
  <c r="W997" i="11"/>
  <c r="Z997" i="11"/>
  <c r="J997" i="11"/>
  <c r="P997" i="11"/>
  <c r="L997" i="11"/>
  <c r="AA997" i="11"/>
  <c r="K997" i="11"/>
  <c r="N997" i="11"/>
  <c r="X997" i="11"/>
  <c r="M997" i="11"/>
  <c r="O997" i="11"/>
  <c r="Q997" i="11"/>
  <c r="S997" i="11"/>
  <c r="Y997" i="11"/>
  <c r="AB997" i="11"/>
  <c r="R997" i="11"/>
  <c r="V997" i="11"/>
  <c r="T997" i="11"/>
  <c r="U997" i="11"/>
  <c r="Z996" i="11"/>
  <c r="J996" i="11"/>
  <c r="M996" i="11"/>
  <c r="AA996" i="11"/>
  <c r="W996" i="11"/>
  <c r="N996" i="11"/>
  <c r="Q996" i="11"/>
  <c r="L996" i="11"/>
  <c r="X996" i="11"/>
  <c r="U996" i="11"/>
  <c r="K996" i="11"/>
  <c r="Y996" i="11"/>
  <c r="S996" i="11"/>
  <c r="T996" i="11"/>
  <c r="AB996" i="11"/>
  <c r="Y995" i="11"/>
  <c r="AB995" i="11"/>
  <c r="L995" i="11"/>
  <c r="N995" i="11"/>
  <c r="J995" i="11"/>
  <c r="Q995" i="11"/>
  <c r="P995" i="11"/>
  <c r="AA995" i="11"/>
  <c r="R995" i="11"/>
  <c r="U995" i="11"/>
  <c r="T995" i="11"/>
  <c r="V995" i="11"/>
  <c r="S995" i="11"/>
  <c r="O995" i="11"/>
  <c r="W995" i="11"/>
  <c r="X995" i="11"/>
  <c r="M995" i="11"/>
  <c r="X994" i="11"/>
  <c r="AA994" i="11"/>
  <c r="K994" i="11"/>
  <c r="Y994" i="11"/>
  <c r="V994" i="11"/>
  <c r="AB994" i="11"/>
  <c r="L994" i="11"/>
  <c r="O994" i="11"/>
  <c r="J994" i="11"/>
  <c r="M994" i="11"/>
  <c r="P994" i="11"/>
  <c r="R994" i="11"/>
  <c r="T994" i="11"/>
  <c r="Z994" i="11"/>
  <c r="U994" i="11"/>
  <c r="S994" i="11"/>
  <c r="W994" i="11"/>
  <c r="W993" i="11"/>
  <c r="Z993" i="11"/>
  <c r="J993" i="11"/>
  <c r="T993" i="11"/>
  <c r="Y993" i="11"/>
  <c r="K993" i="11"/>
  <c r="U993" i="11"/>
  <c r="Q993" i="11"/>
  <c r="O993" i="11"/>
  <c r="N993" i="11"/>
  <c r="L993" i="11"/>
  <c r="S993" i="11"/>
  <c r="AB993" i="11"/>
  <c r="AA993" i="11"/>
  <c r="M993" i="11"/>
  <c r="R993" i="11"/>
  <c r="V993" i="11"/>
  <c r="R992" i="11"/>
  <c r="U992" i="11"/>
  <c r="P992" i="11"/>
  <c r="S992" i="11"/>
  <c r="AA992" i="11"/>
  <c r="V992" i="11"/>
  <c r="Y992" i="11"/>
  <c r="X992" i="11"/>
  <c r="T992" i="11"/>
  <c r="AB992" i="11"/>
  <c r="Z992" i="11"/>
  <c r="M992" i="11"/>
  <c r="K992" i="11"/>
  <c r="Q992" i="11"/>
  <c r="L992" i="11"/>
  <c r="J992" i="11"/>
  <c r="N992" i="11"/>
  <c r="Q991" i="11"/>
  <c r="T991" i="11"/>
  <c r="S991" i="11"/>
  <c r="J991" i="11"/>
  <c r="N991" i="11"/>
  <c r="U991" i="11"/>
  <c r="X991" i="11"/>
  <c r="AA991" i="11"/>
  <c r="R991" i="11"/>
  <c r="O991" i="11"/>
  <c r="Y991" i="11"/>
  <c r="L991" i="11"/>
  <c r="V991" i="11"/>
  <c r="P991" i="11"/>
  <c r="W991" i="11"/>
  <c r="AB991" i="11"/>
  <c r="M991" i="11"/>
  <c r="Z991" i="11"/>
  <c r="K991" i="11"/>
  <c r="P990" i="11"/>
  <c r="S990" i="11"/>
  <c r="N990" i="11"/>
  <c r="J990" i="11"/>
  <c r="T990" i="11"/>
  <c r="W990" i="11"/>
  <c r="V990" i="11"/>
  <c r="Z990" i="11"/>
  <c r="Q990" i="11"/>
  <c r="AA990" i="11"/>
  <c r="M990" i="11"/>
  <c r="L990" i="11"/>
  <c r="U990" i="11"/>
  <c r="X990" i="11"/>
  <c r="R990" i="11"/>
  <c r="AB990" i="11"/>
  <c r="Y990" i="11"/>
  <c r="S989" i="11"/>
  <c r="V989" i="11"/>
  <c r="Y989" i="11"/>
  <c r="M989" i="11"/>
  <c r="T989" i="11"/>
  <c r="W989" i="11"/>
  <c r="R989" i="11"/>
  <c r="X989" i="11"/>
  <c r="U989" i="11"/>
  <c r="AA989" i="11"/>
  <c r="Z989" i="11"/>
  <c r="Q989" i="11"/>
  <c r="L989" i="11"/>
  <c r="K989" i="11"/>
  <c r="AB989" i="11"/>
  <c r="O989" i="11"/>
  <c r="P989" i="11"/>
  <c r="J989" i="11"/>
  <c r="N989" i="11"/>
  <c r="Z988" i="11"/>
  <c r="J988" i="11"/>
  <c r="M988" i="11"/>
  <c r="AA988" i="11"/>
  <c r="O988" i="11"/>
  <c r="N988" i="11"/>
  <c r="Q988" i="11"/>
  <c r="L988" i="11"/>
  <c r="P988" i="11"/>
  <c r="R988" i="11"/>
  <c r="T988" i="11"/>
  <c r="W988" i="11"/>
  <c r="V988" i="11"/>
  <c r="AB988" i="11"/>
  <c r="X988" i="11"/>
  <c r="K988" i="11"/>
  <c r="S988" i="11"/>
  <c r="M987" i="11"/>
  <c r="P987" i="11"/>
  <c r="V987" i="11"/>
  <c r="K987" i="11"/>
  <c r="AB987" i="11"/>
  <c r="W987" i="11"/>
  <c r="R987" i="11"/>
  <c r="Q987" i="11"/>
  <c r="L987" i="11"/>
  <c r="S987" i="11"/>
  <c r="Z987" i="11"/>
  <c r="T987" i="11"/>
  <c r="AA987" i="11"/>
  <c r="X987" i="11"/>
  <c r="J987" i="11"/>
  <c r="N987" i="11"/>
  <c r="O987" i="11"/>
  <c r="P986" i="11"/>
  <c r="S986" i="11"/>
  <c r="R986" i="11"/>
  <c r="V986" i="11"/>
  <c r="X986" i="11"/>
  <c r="W986" i="11"/>
  <c r="J986" i="11"/>
  <c r="N986" i="11"/>
  <c r="AB986" i="11"/>
  <c r="AA986" i="11"/>
  <c r="Z986" i="11"/>
  <c r="U986" i="11"/>
  <c r="K986" i="11"/>
  <c r="O986" i="11"/>
  <c r="M986" i="11"/>
  <c r="Q986" i="11"/>
  <c r="Y986" i="11"/>
  <c r="AA985" i="11"/>
  <c r="Z985" i="11"/>
  <c r="U985" i="11"/>
  <c r="L985" i="11"/>
  <c r="J985" i="11"/>
  <c r="W985" i="11"/>
  <c r="R985" i="11"/>
  <c r="T985" i="11"/>
  <c r="Q985" i="11"/>
  <c r="V985" i="11"/>
  <c r="AB985" i="11"/>
  <c r="X985" i="11"/>
  <c r="M985" i="11"/>
  <c r="N985" i="11"/>
  <c r="P985" i="11"/>
  <c r="K985" i="11"/>
  <c r="Y985" i="11"/>
  <c r="AB984" i="11"/>
  <c r="L984" i="11"/>
  <c r="O984" i="11"/>
  <c r="U984" i="11"/>
  <c r="Z984" i="11"/>
  <c r="P984" i="11"/>
  <c r="K984" i="11"/>
  <c r="R984" i="11"/>
  <c r="T984" i="11"/>
  <c r="S984" i="11"/>
  <c r="M984" i="11"/>
  <c r="J984" i="11"/>
  <c r="X984" i="11"/>
  <c r="N984" i="11"/>
  <c r="V984" i="11"/>
  <c r="Y984" i="11"/>
  <c r="Q984" i="11"/>
  <c r="W983" i="11"/>
  <c r="Z983" i="11"/>
  <c r="J983" i="11"/>
  <c r="P983" i="11"/>
  <c r="L983" i="11"/>
  <c r="O983" i="11"/>
  <c r="N983" i="11"/>
  <c r="U983" i="11"/>
  <c r="S983" i="11"/>
  <c r="R983" i="11"/>
  <c r="X983" i="11"/>
  <c r="AB983" i="11"/>
  <c r="AA983" i="11"/>
  <c r="Q983" i="11"/>
  <c r="Y983" i="11"/>
  <c r="M983" i="11"/>
  <c r="T983" i="11"/>
  <c r="N982" i="11"/>
  <c r="Q982" i="11"/>
  <c r="L982" i="11"/>
  <c r="X982" i="11"/>
  <c r="R982" i="11"/>
  <c r="U982" i="11"/>
  <c r="T982" i="11"/>
  <c r="K982" i="11"/>
  <c r="O982" i="11"/>
  <c r="Y982" i="11"/>
  <c r="S982" i="11"/>
  <c r="J982" i="11"/>
  <c r="AA982" i="11"/>
  <c r="V982" i="11"/>
  <c r="P982" i="11"/>
  <c r="Z982" i="11"/>
  <c r="W982" i="11"/>
  <c r="AB982" i="11"/>
  <c r="M982" i="11"/>
  <c r="U981" i="11"/>
  <c r="X981" i="11"/>
  <c r="W981" i="11"/>
  <c r="AA981" i="11"/>
  <c r="S981" i="11"/>
  <c r="Y981" i="11"/>
  <c r="T981" i="11"/>
  <c r="V981" i="11"/>
  <c r="J981" i="11"/>
  <c r="AB981" i="11"/>
  <c r="O981" i="11"/>
  <c r="Z981" i="11"/>
  <c r="M981" i="11"/>
  <c r="K981" i="11"/>
  <c r="Q981" i="11"/>
  <c r="N981" i="11"/>
  <c r="R981" i="11"/>
  <c r="T980" i="11"/>
  <c r="W980" i="11"/>
  <c r="Z980" i="11"/>
  <c r="Q980" i="11"/>
  <c r="U980" i="11"/>
  <c r="AB980" i="11"/>
  <c r="AA980" i="11"/>
  <c r="R980" i="11"/>
  <c r="M980" i="11"/>
  <c r="L980" i="11"/>
  <c r="K980" i="11"/>
  <c r="N980" i="11"/>
  <c r="P980" i="11"/>
  <c r="Y980" i="11"/>
  <c r="X980" i="11"/>
  <c r="J980" i="11"/>
  <c r="V980" i="11"/>
  <c r="AA979" i="11"/>
  <c r="K979" i="11"/>
  <c r="N979" i="11"/>
  <c r="AB979" i="11"/>
  <c r="P979" i="11"/>
  <c r="O979" i="11"/>
  <c r="R979" i="11"/>
  <c r="M979" i="11"/>
  <c r="Q979" i="11"/>
  <c r="S979" i="11"/>
  <c r="U979" i="11"/>
  <c r="X979" i="11"/>
  <c r="W979" i="11"/>
  <c r="J979" i="11"/>
  <c r="Y979" i="11"/>
  <c r="L979" i="11"/>
  <c r="T979" i="11"/>
  <c r="V979" i="11"/>
  <c r="Z979" i="11"/>
  <c r="V978" i="11"/>
  <c r="Y978" i="11"/>
  <c r="X978" i="11"/>
  <c r="T978" i="11"/>
  <c r="AB978" i="11"/>
  <c r="Z978" i="11"/>
  <c r="J978" i="11"/>
  <c r="M978" i="11"/>
  <c r="O978" i="11"/>
  <c r="K978" i="11"/>
  <c r="Q978" i="11"/>
  <c r="L978" i="11"/>
  <c r="U978" i="11"/>
  <c r="S978" i="11"/>
  <c r="W978" i="11"/>
  <c r="P978" i="11"/>
  <c r="N978" i="11"/>
  <c r="R978" i="11"/>
  <c r="AA978" i="11"/>
  <c r="Q977" i="11"/>
  <c r="T977" i="11"/>
  <c r="S977" i="11"/>
  <c r="J977" i="11"/>
  <c r="N977" i="11"/>
  <c r="U977" i="11"/>
  <c r="X977" i="11"/>
  <c r="AA977" i="11"/>
  <c r="R977" i="11"/>
  <c r="O977" i="11"/>
  <c r="AB977" i="11"/>
  <c r="Z977" i="11"/>
  <c r="M977" i="11"/>
  <c r="K977" i="11"/>
  <c r="Y977" i="11"/>
  <c r="V977" i="11"/>
  <c r="W977" i="11"/>
  <c r="T976" i="11"/>
  <c r="W976" i="11"/>
  <c r="N976" i="11"/>
  <c r="K976" i="11"/>
  <c r="Q976" i="11"/>
  <c r="X976" i="11"/>
  <c r="AA976" i="11"/>
  <c r="V976" i="11"/>
  <c r="Z976" i="11"/>
  <c r="R976" i="11"/>
  <c r="L976" i="11"/>
  <c r="M976" i="11"/>
  <c r="P976" i="11"/>
  <c r="U976" i="11"/>
  <c r="O976" i="11"/>
  <c r="S976" i="11"/>
  <c r="J976" i="11"/>
  <c r="Y976" i="11"/>
  <c r="AB976" i="11"/>
  <c r="P975" i="11"/>
  <c r="S975" i="11"/>
  <c r="N975" i="11"/>
  <c r="Q975" i="11"/>
  <c r="T975" i="11"/>
  <c r="W975" i="11"/>
  <c r="V975" i="11"/>
  <c r="R975" i="11"/>
  <c r="J975" i="11"/>
  <c r="X975" i="11"/>
  <c r="K975" i="11"/>
  <c r="Y975" i="11"/>
  <c r="AB975" i="11"/>
  <c r="O975" i="11"/>
  <c r="Z975" i="11"/>
  <c r="AA975" i="11"/>
  <c r="L975" i="11"/>
  <c r="M975" i="11"/>
  <c r="U975" i="11"/>
  <c r="AA974" i="11"/>
  <c r="K974" i="11"/>
  <c r="N974" i="11"/>
  <c r="X974" i="11"/>
  <c r="M974" i="11"/>
  <c r="O974" i="11"/>
  <c r="R974" i="11"/>
  <c r="Q974" i="11"/>
  <c r="T974" i="11"/>
  <c r="V974" i="11"/>
  <c r="U974" i="11"/>
  <c r="Z974" i="11"/>
  <c r="P974" i="11"/>
  <c r="S974" i="11"/>
  <c r="AB974" i="11"/>
  <c r="W974" i="11"/>
  <c r="L974" i="11"/>
  <c r="Y974" i="11"/>
  <c r="J974" i="11"/>
  <c r="V973" i="11"/>
  <c r="Y973" i="11"/>
  <c r="AB973" i="11"/>
  <c r="S973" i="11"/>
  <c r="P973" i="11"/>
  <c r="Z973" i="11"/>
  <c r="J973" i="11"/>
  <c r="M973" i="11"/>
  <c r="AA973" i="11"/>
  <c r="W973" i="11"/>
  <c r="N973" i="11"/>
  <c r="L973" i="11"/>
  <c r="R973" i="11"/>
  <c r="T973" i="11"/>
  <c r="O973" i="11"/>
  <c r="X973" i="11"/>
  <c r="K973" i="11"/>
  <c r="Q973" i="11"/>
  <c r="U973" i="11"/>
  <c r="Q972" i="11"/>
  <c r="T972" i="11"/>
  <c r="O972" i="11"/>
  <c r="K972" i="11"/>
  <c r="R972" i="11"/>
  <c r="U972" i="11"/>
  <c r="X972" i="11"/>
  <c r="W972" i="11"/>
  <c r="AA972" i="11"/>
  <c r="S972" i="11"/>
  <c r="Y972" i="11"/>
  <c r="L972" i="11"/>
  <c r="J972" i="11"/>
  <c r="P972" i="11"/>
  <c r="Z972" i="11"/>
  <c r="N972" i="11"/>
  <c r="V972" i="11"/>
  <c r="AB972" i="11"/>
  <c r="M972" i="11"/>
  <c r="P971" i="11"/>
  <c r="S971" i="11"/>
  <c r="R971" i="11"/>
  <c r="N971" i="11"/>
  <c r="T971" i="11"/>
  <c r="W971" i="11"/>
  <c r="Z971" i="11"/>
  <c r="Q971" i="11"/>
  <c r="U971" i="11"/>
  <c r="AA971" i="11"/>
  <c r="Y971" i="11"/>
  <c r="L971" i="11"/>
  <c r="J971" i="11"/>
  <c r="K971" i="11"/>
  <c r="O971" i="11"/>
  <c r="V971" i="11"/>
  <c r="M971" i="11"/>
  <c r="X971" i="11"/>
  <c r="AB971" i="11"/>
  <c r="AA970" i="11"/>
  <c r="K970" i="11"/>
  <c r="N970" i="11"/>
  <c r="AB970" i="11"/>
  <c r="P970" i="11"/>
  <c r="O970" i="11"/>
  <c r="R970" i="11"/>
  <c r="M970" i="11"/>
  <c r="Q970" i="11"/>
  <c r="S970" i="11"/>
  <c r="U970" i="11"/>
  <c r="X970" i="11"/>
  <c r="W970" i="11"/>
  <c r="J970" i="11"/>
  <c r="Y970" i="11"/>
  <c r="V970" i="11"/>
  <c r="Z970" i="11"/>
  <c r="L970" i="11"/>
  <c r="T970" i="11"/>
  <c r="V969" i="11"/>
  <c r="Y969" i="11"/>
  <c r="X969" i="11"/>
  <c r="T969" i="11"/>
  <c r="AB969" i="11"/>
  <c r="Z969" i="11"/>
  <c r="J969" i="11"/>
  <c r="M969" i="11"/>
  <c r="O969" i="11"/>
  <c r="K969" i="11"/>
  <c r="Q969" i="11"/>
  <c r="L969" i="11"/>
  <c r="U969" i="11"/>
  <c r="S969" i="11"/>
  <c r="N969" i="11"/>
  <c r="R969" i="11"/>
  <c r="AA969" i="11"/>
  <c r="W969" i="11"/>
  <c r="P969" i="11"/>
  <c r="Q968" i="11"/>
  <c r="T968" i="11"/>
  <c r="S968" i="11"/>
  <c r="J968" i="11"/>
  <c r="N968" i="11"/>
  <c r="U968" i="11"/>
  <c r="X968" i="11"/>
  <c r="AA968" i="11"/>
  <c r="R968" i="11"/>
  <c r="O968" i="11"/>
  <c r="AB968" i="11"/>
  <c r="Z968" i="11"/>
  <c r="M968" i="11"/>
  <c r="K968" i="11"/>
  <c r="Y968" i="11"/>
  <c r="V968" i="11"/>
  <c r="W968" i="11"/>
  <c r="L968" i="11"/>
  <c r="P968" i="11"/>
  <c r="P967" i="11"/>
  <c r="S967" i="11"/>
  <c r="N967" i="11"/>
  <c r="J967" i="11"/>
  <c r="T967" i="11"/>
  <c r="W967" i="11"/>
  <c r="V967" i="11"/>
  <c r="Z967" i="11"/>
  <c r="Q967" i="11"/>
  <c r="X967" i="11"/>
  <c r="K967" i="11"/>
  <c r="R967" i="11"/>
  <c r="AB967" i="11"/>
  <c r="O967" i="11"/>
  <c r="Y967" i="11"/>
  <c r="M967" i="11"/>
  <c r="U967" i="11"/>
  <c r="AA967" i="11"/>
  <c r="L967" i="11"/>
  <c r="AA966" i="11"/>
  <c r="K966" i="11"/>
  <c r="N966" i="11"/>
  <c r="X966" i="11"/>
  <c r="L966" i="11"/>
  <c r="O966" i="11"/>
  <c r="R966" i="11"/>
  <c r="Q966" i="11"/>
  <c r="AB966" i="11"/>
  <c r="V966" i="11"/>
  <c r="M966" i="11"/>
  <c r="Z966" i="11"/>
  <c r="P966" i="11"/>
  <c r="Y966" i="11"/>
  <c r="J966" i="11"/>
  <c r="T966" i="11"/>
  <c r="U966" i="11"/>
  <c r="S966" i="11"/>
  <c r="W966" i="11"/>
  <c r="V965" i="11"/>
  <c r="Y965" i="11"/>
  <c r="AB965" i="11"/>
  <c r="S965" i="11"/>
  <c r="X965" i="11"/>
  <c r="Z965" i="11"/>
  <c r="J965" i="11"/>
  <c r="M965" i="11"/>
  <c r="AA965" i="11"/>
  <c r="O965" i="11"/>
  <c r="N965" i="11"/>
  <c r="L965" i="11"/>
  <c r="R965" i="11"/>
  <c r="T965" i="11"/>
  <c r="W965" i="11"/>
  <c r="Q965" i="11"/>
  <c r="U965" i="11"/>
  <c r="P965" i="11"/>
  <c r="K965" i="11"/>
  <c r="Q964" i="11"/>
  <c r="T964" i="11"/>
  <c r="O964" i="11"/>
  <c r="U964" i="11"/>
  <c r="X964" i="11"/>
  <c r="W964" i="11"/>
  <c r="S964" i="11"/>
  <c r="Y964" i="11"/>
  <c r="L964" i="11"/>
  <c r="K964" i="11"/>
  <c r="P964" i="11"/>
  <c r="R964" i="11"/>
  <c r="Z964" i="11"/>
  <c r="AB964" i="11"/>
  <c r="AA964" i="11"/>
  <c r="M964" i="11"/>
  <c r="J964" i="11"/>
  <c r="N964" i="11"/>
  <c r="V964" i="11"/>
  <c r="AB963" i="11"/>
  <c r="L963" i="11"/>
  <c r="O963" i="11"/>
  <c r="J963" i="11"/>
  <c r="U963" i="11"/>
  <c r="P963" i="11"/>
  <c r="S963" i="11"/>
  <c r="R963" i="11"/>
  <c r="V963" i="11"/>
  <c r="W963" i="11"/>
  <c r="Q963" i="11"/>
  <c r="AA963" i="11"/>
  <c r="Y963" i="11"/>
  <c r="Z963" i="11"/>
  <c r="K963" i="11"/>
  <c r="T963" i="11"/>
  <c r="X963" i="11"/>
  <c r="M963" i="11"/>
  <c r="N963" i="11"/>
  <c r="W962" i="11"/>
  <c r="Z962" i="11"/>
  <c r="J962" i="11"/>
  <c r="T962" i="11"/>
  <c r="Q962" i="11"/>
  <c r="AA962" i="11"/>
  <c r="K962" i="11"/>
  <c r="N962" i="11"/>
  <c r="AB962" i="11"/>
  <c r="X962" i="11"/>
  <c r="O962" i="11"/>
  <c r="M962" i="11"/>
  <c r="S962" i="11"/>
  <c r="U962" i="11"/>
  <c r="P962" i="11"/>
  <c r="R962" i="11"/>
  <c r="V962" i="11"/>
  <c r="Y962" i="11"/>
  <c r="L962" i="11"/>
  <c r="R961" i="11"/>
  <c r="U961" i="11"/>
  <c r="P961" i="11"/>
  <c r="L961" i="11"/>
  <c r="S961" i="11"/>
  <c r="V961" i="11"/>
  <c r="Y961" i="11"/>
  <c r="X961" i="11"/>
  <c r="AB961" i="11"/>
  <c r="T961" i="11"/>
  <c r="Z961" i="11"/>
  <c r="M961" i="11"/>
  <c r="K961" i="11"/>
  <c r="Q961" i="11"/>
  <c r="AA961" i="11"/>
  <c r="J961" i="11"/>
  <c r="N961" i="11"/>
  <c r="O961" i="11"/>
  <c r="W961" i="11"/>
  <c r="M960" i="11"/>
  <c r="P960" i="11"/>
  <c r="K960" i="11"/>
  <c r="O960" i="11"/>
  <c r="Q960" i="11"/>
  <c r="T960" i="11"/>
  <c r="S960" i="11"/>
  <c r="J960" i="11"/>
  <c r="V960" i="11"/>
  <c r="X960" i="11"/>
  <c r="R960" i="11"/>
  <c r="AB960" i="11"/>
  <c r="Z960" i="11"/>
  <c r="U960" i="11"/>
  <c r="W960" i="11"/>
  <c r="Y960" i="11"/>
  <c r="N960" i="11"/>
  <c r="AA960" i="11"/>
  <c r="L960" i="11"/>
  <c r="AB959" i="11"/>
  <c r="L959" i="11"/>
  <c r="O959" i="11"/>
  <c r="U959" i="11"/>
  <c r="J959" i="11"/>
  <c r="P959" i="11"/>
  <c r="S959" i="11"/>
  <c r="N959" i="11"/>
  <c r="Q959" i="11"/>
  <c r="T959" i="11"/>
  <c r="V959" i="11"/>
  <c r="Y959" i="11"/>
  <c r="X959" i="11"/>
  <c r="K959" i="11"/>
  <c r="Z959" i="11"/>
  <c r="R959" i="11"/>
  <c r="M959" i="11"/>
  <c r="W959" i="11"/>
  <c r="AA959" i="11"/>
  <c r="W958" i="11"/>
  <c r="Z958" i="11"/>
  <c r="J958" i="11"/>
  <c r="P958" i="11"/>
  <c r="M958" i="11"/>
  <c r="AA958" i="11"/>
  <c r="K958" i="11"/>
  <c r="N958" i="11"/>
  <c r="X958" i="11"/>
  <c r="AB958" i="11"/>
  <c r="R958" i="11"/>
  <c r="T958" i="11"/>
  <c r="V958" i="11"/>
  <c r="U958" i="11"/>
  <c r="Q958" i="11"/>
  <c r="Y958" i="11"/>
  <c r="O958" i="11"/>
  <c r="S958" i="11"/>
  <c r="L958" i="11"/>
  <c r="R957" i="11"/>
  <c r="U957" i="11"/>
  <c r="T957" i="11"/>
  <c r="K957" i="11"/>
  <c r="O957" i="11"/>
  <c r="V957" i="11"/>
  <c r="Y957" i="11"/>
  <c r="AB957" i="11"/>
  <c r="S957" i="11"/>
  <c r="P957" i="11"/>
  <c r="J957" i="11"/>
  <c r="AA957" i="11"/>
  <c r="N957" i="11"/>
  <c r="L957" i="11"/>
  <c r="M957" i="11"/>
  <c r="Q957" i="11"/>
  <c r="W957" i="11"/>
  <c r="X957" i="11"/>
  <c r="Z957" i="11"/>
  <c r="M956" i="11"/>
  <c r="P956" i="11"/>
  <c r="V956" i="11"/>
  <c r="Z956" i="11"/>
  <c r="Q956" i="11"/>
  <c r="T956" i="11"/>
  <c r="O956" i="11"/>
  <c r="K956" i="11"/>
  <c r="R956" i="11"/>
  <c r="U956" i="11"/>
  <c r="W956" i="11"/>
  <c r="S956" i="11"/>
  <c r="Y956" i="11"/>
  <c r="L956" i="11"/>
  <c r="J956" i="11"/>
  <c r="X956" i="11"/>
  <c r="AB956" i="11"/>
  <c r="AA956" i="11"/>
  <c r="N956" i="11"/>
  <c r="AB955" i="11"/>
  <c r="L955" i="11"/>
  <c r="O955" i="11"/>
  <c r="J955" i="11"/>
  <c r="P955" i="11"/>
  <c r="S955" i="11"/>
  <c r="R955" i="11"/>
  <c r="N955" i="11"/>
  <c r="W955" i="11"/>
  <c r="Q955" i="11"/>
  <c r="AA955" i="11"/>
  <c r="Y955" i="11"/>
  <c r="U955" i="11"/>
  <c r="T955" i="11"/>
  <c r="V955" i="11"/>
  <c r="X955" i="11"/>
  <c r="M955" i="11"/>
  <c r="Z955" i="11"/>
  <c r="K955" i="11"/>
  <c r="AA954" i="11"/>
  <c r="K954" i="11"/>
  <c r="N954" i="11"/>
  <c r="W954" i="11"/>
  <c r="V954" i="11"/>
  <c r="M954" i="11"/>
  <c r="Q954" i="11"/>
  <c r="Z954" i="11"/>
  <c r="U954" i="11"/>
  <c r="L954" i="11"/>
  <c r="X954" i="11"/>
  <c r="J954" i="11"/>
  <c r="Y954" i="11"/>
  <c r="R954" i="11"/>
  <c r="P954" i="11"/>
  <c r="T954" i="11"/>
  <c r="AB954" i="11"/>
  <c r="O954" i="11"/>
  <c r="S954" i="11"/>
  <c r="Z953" i="11"/>
  <c r="J953" i="11"/>
  <c r="M953" i="11"/>
  <c r="O953" i="11"/>
  <c r="AA953" i="11"/>
  <c r="N953" i="11"/>
  <c r="Q953" i="11"/>
  <c r="W953" i="11"/>
  <c r="AB953" i="11"/>
  <c r="U953" i="11"/>
  <c r="S953" i="11"/>
  <c r="Y953" i="11"/>
  <c r="T953" i="11"/>
  <c r="P953" i="11"/>
  <c r="X953" i="11"/>
  <c r="K953" i="11"/>
  <c r="L953" i="11"/>
  <c r="R953" i="11"/>
  <c r="V953" i="11"/>
  <c r="U952" i="11"/>
  <c r="X952" i="11"/>
  <c r="AA952" i="11"/>
  <c r="R952" i="11"/>
  <c r="O952" i="11"/>
  <c r="Y952" i="11"/>
  <c r="AB952" i="11"/>
  <c r="L952" i="11"/>
  <c r="Z952" i="11"/>
  <c r="V952" i="11"/>
  <c r="M952" i="11"/>
  <c r="K952" i="11"/>
  <c r="Q952" i="11"/>
  <c r="S952" i="11"/>
  <c r="N952" i="11"/>
  <c r="P952" i="11"/>
  <c r="T952" i="11"/>
  <c r="W952" i="11"/>
  <c r="J952" i="11"/>
  <c r="T951" i="11"/>
  <c r="W951" i="11"/>
  <c r="V951" i="11"/>
  <c r="Z951" i="11"/>
  <c r="Q951" i="11"/>
  <c r="X951" i="11"/>
  <c r="AA951" i="11"/>
  <c r="K951" i="11"/>
  <c r="M951" i="11"/>
  <c r="R951" i="11"/>
  <c r="AB951" i="11"/>
  <c r="O951" i="11"/>
  <c r="Y951" i="11"/>
  <c r="S951" i="11"/>
  <c r="J951" i="11"/>
  <c r="L951" i="11"/>
  <c r="P951" i="11"/>
  <c r="U951" i="11"/>
  <c r="N951" i="11"/>
  <c r="O950" i="11"/>
  <c r="R950" i="11"/>
  <c r="Q950" i="11"/>
  <c r="AB950" i="11"/>
  <c r="S950" i="11"/>
  <c r="V950" i="11"/>
  <c r="Y950" i="11"/>
  <c r="M950" i="11"/>
  <c r="T950" i="11"/>
  <c r="Z950" i="11"/>
  <c r="P950" i="11"/>
  <c r="K950" i="11"/>
  <c r="X950" i="11"/>
  <c r="W950" i="11"/>
  <c r="U950" i="11"/>
  <c r="AA950" i="11"/>
  <c r="L950" i="11"/>
  <c r="Z949" i="11"/>
  <c r="U949" i="11"/>
  <c r="N949" i="11"/>
  <c r="M949" i="11"/>
  <c r="K949" i="11"/>
  <c r="Y949" i="11"/>
  <c r="T949" i="11"/>
  <c r="S949" i="11"/>
  <c r="L949" i="11"/>
  <c r="R949" i="11"/>
  <c r="AA949" i="11"/>
  <c r="W949" i="11"/>
  <c r="V949" i="11"/>
  <c r="J949" i="11"/>
  <c r="X949" i="11"/>
  <c r="O949" i="11"/>
  <c r="P949" i="11"/>
  <c r="AB949" i="11"/>
  <c r="Q949" i="11"/>
  <c r="U948" i="11"/>
  <c r="X948" i="11"/>
  <c r="AA948" i="11"/>
  <c r="R948" i="11"/>
  <c r="W948" i="11"/>
  <c r="Y948" i="11"/>
  <c r="AB948" i="11"/>
  <c r="L948" i="11"/>
  <c r="Z948" i="11"/>
  <c r="N948" i="11"/>
  <c r="P948" i="11"/>
  <c r="O948" i="11"/>
  <c r="T948" i="11"/>
  <c r="J948" i="11"/>
  <c r="K948" i="11"/>
  <c r="S948" i="11"/>
  <c r="V948" i="11"/>
  <c r="M948" i="11"/>
  <c r="Q948" i="11"/>
  <c r="T947" i="11"/>
  <c r="W947" i="11"/>
  <c r="V947" i="11"/>
  <c r="R947" i="11"/>
  <c r="J947" i="11"/>
  <c r="X947" i="11"/>
  <c r="AA947" i="11"/>
  <c r="K947" i="11"/>
  <c r="M947" i="11"/>
  <c r="Y947" i="11"/>
  <c r="L947" i="11"/>
  <c r="U947" i="11"/>
  <c r="P947" i="11"/>
  <c r="N947" i="11"/>
  <c r="O947" i="11"/>
  <c r="S947" i="11"/>
  <c r="AB947" i="11"/>
  <c r="Z947" i="11"/>
  <c r="Q947" i="11"/>
  <c r="O946" i="11"/>
  <c r="R946" i="11"/>
  <c r="Q946" i="11"/>
  <c r="T946" i="11"/>
  <c r="S946" i="11"/>
  <c r="V946" i="11"/>
  <c r="Y946" i="11"/>
  <c r="U946" i="11"/>
  <c r="AB946" i="11"/>
  <c r="W946" i="11"/>
  <c r="J946" i="11"/>
  <c r="L946" i="11"/>
  <c r="AA946" i="11"/>
  <c r="N946" i="11"/>
  <c r="M946" i="11"/>
  <c r="Z946" i="11"/>
  <c r="K946" i="11"/>
  <c r="P946" i="11"/>
  <c r="X946" i="11"/>
  <c r="Z945" i="11"/>
  <c r="J945" i="11"/>
  <c r="M945" i="11"/>
  <c r="AA945" i="11"/>
  <c r="W945" i="11"/>
  <c r="N945" i="11"/>
  <c r="Q945" i="11"/>
  <c r="L945" i="11"/>
  <c r="X945" i="11"/>
  <c r="U945" i="11"/>
  <c r="K945" i="11"/>
  <c r="Y945" i="11"/>
  <c r="S945" i="11"/>
  <c r="R945" i="11"/>
  <c r="O945" i="11"/>
  <c r="V945" i="11"/>
  <c r="P945" i="11"/>
  <c r="T945" i="11"/>
  <c r="AB945" i="11"/>
  <c r="U944" i="11"/>
  <c r="X944" i="11"/>
  <c r="W944" i="11"/>
  <c r="AA944" i="11"/>
  <c r="S944" i="11"/>
  <c r="Y944" i="11"/>
  <c r="AB944" i="11"/>
  <c r="L944" i="11"/>
  <c r="N944" i="11"/>
  <c r="J944" i="11"/>
  <c r="M944" i="11"/>
  <c r="V944" i="11"/>
  <c r="Q944" i="11"/>
  <c r="O944" i="11"/>
  <c r="R944" i="11"/>
  <c r="Z944" i="11"/>
  <c r="K944" i="11"/>
  <c r="P944" i="11"/>
  <c r="T944" i="11"/>
  <c r="T943" i="11"/>
  <c r="W943" i="11"/>
  <c r="Z943" i="11"/>
  <c r="Q943" i="11"/>
  <c r="U943" i="11"/>
  <c r="X943" i="11"/>
  <c r="AA943" i="11"/>
  <c r="K943" i="11"/>
  <c r="Y943" i="11"/>
  <c r="V943" i="11"/>
  <c r="AB943" i="11"/>
  <c r="O943" i="11"/>
  <c r="M943" i="11"/>
  <c r="S943" i="11"/>
  <c r="N943" i="11"/>
  <c r="J943" i="11"/>
  <c r="R943" i="11"/>
  <c r="L943" i="11"/>
  <c r="P943" i="11"/>
  <c r="O942" i="11"/>
  <c r="R942" i="11"/>
  <c r="M942" i="11"/>
  <c r="Q942" i="11"/>
  <c r="S942" i="11"/>
  <c r="V942" i="11"/>
  <c r="U942" i="11"/>
  <c r="L942" i="11"/>
  <c r="X942" i="11"/>
  <c r="Z942" i="11"/>
  <c r="T942" i="11"/>
  <c r="K942" i="11"/>
  <c r="AB942" i="11"/>
  <c r="J942" i="11"/>
  <c r="N942" i="11"/>
  <c r="W942" i="11"/>
  <c r="AA942" i="11"/>
  <c r="Y942" i="11"/>
  <c r="P942" i="11"/>
  <c r="Z941" i="11"/>
  <c r="J941" i="11"/>
  <c r="M941" i="11"/>
  <c r="O941" i="11"/>
  <c r="K941" i="11"/>
  <c r="N941" i="11"/>
  <c r="Q941" i="11"/>
  <c r="W941" i="11"/>
  <c r="L941" i="11"/>
  <c r="R941" i="11"/>
  <c r="P941" i="11"/>
  <c r="AA941" i="11"/>
  <c r="V941" i="11"/>
  <c r="X941" i="11"/>
  <c r="AB941" i="11"/>
  <c r="U941" i="11"/>
  <c r="Y941" i="11"/>
  <c r="S941" i="11"/>
  <c r="T941" i="11"/>
  <c r="U940" i="11"/>
  <c r="X940" i="11"/>
  <c r="AA940" i="11"/>
  <c r="R940" i="11"/>
  <c r="Y940" i="11"/>
  <c r="AB940" i="11"/>
  <c r="L940" i="11"/>
  <c r="Z940" i="11"/>
  <c r="V940" i="11"/>
  <c r="P940" i="11"/>
  <c r="W940" i="11"/>
  <c r="T940" i="11"/>
  <c r="J940" i="11"/>
  <c r="M940" i="11"/>
  <c r="N940" i="11"/>
  <c r="Q940" i="11"/>
  <c r="O940" i="11"/>
  <c r="K940" i="11"/>
  <c r="S940" i="11"/>
  <c r="X939" i="11"/>
  <c r="AA939" i="11"/>
  <c r="K939" i="11"/>
  <c r="M939" i="11"/>
  <c r="R939" i="11"/>
  <c r="T939" i="11"/>
  <c r="S939" i="11"/>
  <c r="U939" i="11"/>
  <c r="Q939" i="11"/>
  <c r="AB939" i="11"/>
  <c r="W939" i="11"/>
  <c r="N939" i="11"/>
  <c r="Y939" i="11"/>
  <c r="V939" i="11"/>
  <c r="O939" i="11"/>
  <c r="L939" i="11"/>
  <c r="P939" i="11"/>
  <c r="J939" i="11"/>
  <c r="Z939" i="11"/>
  <c r="S938" i="11"/>
  <c r="V938" i="11"/>
  <c r="Y938" i="11"/>
  <c r="M938" i="11"/>
  <c r="T938" i="11"/>
  <c r="K938" i="11"/>
  <c r="J938" i="11"/>
  <c r="AB938" i="11"/>
  <c r="O938" i="11"/>
  <c r="N938" i="11"/>
  <c r="P938" i="11"/>
  <c r="W938" i="11"/>
  <c r="X938" i="11"/>
  <c r="AA938" i="11"/>
  <c r="Q938" i="11"/>
  <c r="R938" i="11"/>
  <c r="Z938" i="11"/>
  <c r="N937" i="11"/>
  <c r="Q937" i="11"/>
  <c r="L937" i="11"/>
  <c r="P937" i="11"/>
  <c r="V937" i="11"/>
  <c r="U937" i="11"/>
  <c r="AA937" i="11"/>
  <c r="X937" i="11"/>
  <c r="Z937" i="11"/>
  <c r="Y937" i="11"/>
  <c r="T937" i="11"/>
  <c r="O937" i="11"/>
  <c r="J937" i="11"/>
  <c r="K937" i="11"/>
  <c r="R937" i="11"/>
  <c r="S937" i="11"/>
  <c r="AB937" i="11"/>
  <c r="M937" i="11"/>
  <c r="W937" i="11"/>
  <c r="Y936" i="11"/>
  <c r="AB936" i="11"/>
  <c r="L936" i="11"/>
  <c r="N936" i="11"/>
  <c r="J936" i="11"/>
  <c r="M936" i="11"/>
  <c r="W936" i="11"/>
  <c r="R936" i="11"/>
  <c r="Q936" i="11"/>
  <c r="P936" i="11"/>
  <c r="S936" i="11"/>
  <c r="Z936" i="11"/>
  <c r="T936" i="11"/>
  <c r="AA936" i="11"/>
  <c r="X936" i="11"/>
  <c r="K936" i="11"/>
  <c r="V936" i="11"/>
  <c r="O936" i="11"/>
  <c r="U936" i="11"/>
  <c r="X935" i="11"/>
  <c r="AA935" i="11"/>
  <c r="K935" i="11"/>
  <c r="Y935" i="11"/>
  <c r="N935" i="11"/>
  <c r="AB935" i="11"/>
  <c r="W935" i="11"/>
  <c r="R935" i="11"/>
  <c r="U935" i="11"/>
  <c r="L935" i="11"/>
  <c r="Z935" i="11"/>
  <c r="V935" i="11"/>
  <c r="O935" i="11"/>
  <c r="S935" i="11"/>
  <c r="M935" i="11"/>
  <c r="Q935" i="11"/>
  <c r="J935" i="11"/>
  <c r="P935" i="11"/>
  <c r="T935" i="11"/>
  <c r="S934" i="11"/>
  <c r="V934" i="11"/>
  <c r="U934" i="11"/>
  <c r="L934" i="11"/>
  <c r="P934" i="11"/>
  <c r="O934" i="11"/>
  <c r="N934" i="11"/>
  <c r="T934" i="11"/>
  <c r="W934" i="11"/>
  <c r="R934" i="11"/>
  <c r="AB934" i="11"/>
  <c r="Q934" i="11"/>
  <c r="AA934" i="11"/>
  <c r="M934" i="11"/>
  <c r="J934" i="11"/>
  <c r="X934" i="11"/>
  <c r="Y934" i="11"/>
  <c r="Z934" i="11"/>
  <c r="K934" i="11"/>
  <c r="N933" i="11"/>
  <c r="Q933" i="11"/>
  <c r="W933" i="11"/>
  <c r="AA933" i="11"/>
  <c r="Z933" i="11"/>
  <c r="Y933" i="11"/>
  <c r="P933" i="11"/>
  <c r="K933" i="11"/>
  <c r="J933" i="11"/>
  <c r="X933" i="11"/>
  <c r="L933" i="11"/>
  <c r="R933" i="11"/>
  <c r="AB933" i="11"/>
  <c r="V933" i="11"/>
  <c r="O933" i="11"/>
  <c r="S933" i="11"/>
  <c r="T933" i="11"/>
  <c r="M933" i="11"/>
  <c r="U933" i="11"/>
  <c r="Y932" i="11"/>
  <c r="AB932" i="11"/>
  <c r="L932" i="11"/>
  <c r="Z932" i="11"/>
  <c r="N932" i="11"/>
  <c r="Q932" i="11"/>
  <c r="P932" i="11"/>
  <c r="R932" i="11"/>
  <c r="V932" i="11"/>
  <c r="U932" i="11"/>
  <c r="T932" i="11"/>
  <c r="K932" i="11"/>
  <c r="W932" i="11"/>
  <c r="X932" i="11"/>
  <c r="O932" i="11"/>
  <c r="M932" i="11"/>
  <c r="J932" i="11"/>
  <c r="S932" i="11"/>
  <c r="AA932" i="11"/>
  <c r="X931" i="11"/>
  <c r="W931" i="11"/>
  <c r="K931" i="11"/>
  <c r="R931" i="11"/>
  <c r="Z931" i="11"/>
  <c r="AA931" i="11"/>
  <c r="U931" i="11"/>
  <c r="M931" i="11"/>
  <c r="P931" i="11"/>
  <c r="O931" i="11"/>
  <c r="Q931" i="11"/>
  <c r="V931" i="11"/>
  <c r="Y931" i="11"/>
  <c r="S931" i="11"/>
  <c r="L931" i="11"/>
  <c r="T931" i="11"/>
  <c r="AB931" i="11"/>
  <c r="J931" i="11"/>
  <c r="N931" i="11"/>
  <c r="R930" i="11"/>
  <c r="U930" i="11"/>
  <c r="T930" i="11"/>
  <c r="K930" i="11"/>
  <c r="W930" i="11"/>
  <c r="V930" i="11"/>
  <c r="Q930" i="11"/>
  <c r="AA930" i="11"/>
  <c r="X930" i="11"/>
  <c r="Z930" i="11"/>
  <c r="Y930" i="11"/>
  <c r="L930" i="11"/>
  <c r="O930" i="11"/>
  <c r="AB930" i="11"/>
  <c r="M930" i="11"/>
  <c r="J930" i="11"/>
  <c r="N930" i="11"/>
  <c r="P930" i="11"/>
  <c r="S930" i="11"/>
  <c r="M929" i="11"/>
  <c r="P929" i="11"/>
  <c r="V929" i="11"/>
  <c r="AA929" i="11"/>
  <c r="AB929" i="11"/>
  <c r="W929" i="11"/>
  <c r="R929" i="11"/>
  <c r="Q929" i="11"/>
  <c r="L929" i="11"/>
  <c r="S929" i="11"/>
  <c r="J929" i="11"/>
  <c r="U929" i="11"/>
  <c r="N929" i="11"/>
  <c r="Y929" i="11"/>
  <c r="O929" i="11"/>
  <c r="T929" i="11"/>
  <c r="X929" i="11"/>
  <c r="AB928" i="11"/>
  <c r="L928" i="11"/>
  <c r="O928" i="11"/>
  <c r="J928" i="11"/>
  <c r="X928" i="11"/>
  <c r="W928" i="11"/>
  <c r="R928" i="11"/>
  <c r="U928" i="11"/>
  <c r="AA928" i="11"/>
  <c r="Z928" i="11"/>
  <c r="V928" i="11"/>
  <c r="P928" i="11"/>
  <c r="Q928" i="11"/>
  <c r="T928" i="11"/>
  <c r="Y928" i="11"/>
  <c r="K928" i="11"/>
  <c r="S928" i="11"/>
  <c r="M928" i="11"/>
  <c r="N928" i="11"/>
  <c r="W927" i="11"/>
  <c r="Z927" i="11"/>
  <c r="J927" i="11"/>
  <c r="T927" i="11"/>
  <c r="Q927" i="11"/>
  <c r="AA927" i="11"/>
  <c r="K927" i="11"/>
  <c r="N927" i="11"/>
  <c r="AB927" i="11"/>
  <c r="X927" i="11"/>
  <c r="O927" i="11"/>
  <c r="M927" i="11"/>
  <c r="S927" i="11"/>
  <c r="U927" i="11"/>
  <c r="P927" i="11"/>
  <c r="R927" i="11"/>
  <c r="V927" i="11"/>
  <c r="Y927" i="11"/>
  <c r="L927" i="11"/>
  <c r="R926" i="11"/>
  <c r="U926" i="11"/>
  <c r="P926" i="11"/>
  <c r="L926" i="11"/>
  <c r="S926" i="11"/>
  <c r="V926" i="11"/>
  <c r="Y926" i="11"/>
  <c r="X926" i="11"/>
  <c r="AB926" i="11"/>
  <c r="T926" i="11"/>
  <c r="Z926" i="11"/>
  <c r="M926" i="11"/>
  <c r="K926" i="11"/>
  <c r="Q926" i="11"/>
  <c r="AA926" i="11"/>
  <c r="J926" i="11"/>
  <c r="N926" i="11"/>
  <c r="O926" i="11"/>
  <c r="W926" i="11"/>
  <c r="M925" i="11"/>
  <c r="P925" i="11"/>
  <c r="K925" i="11"/>
  <c r="O925" i="11"/>
  <c r="Q925" i="11"/>
  <c r="T925" i="11"/>
  <c r="S925" i="11"/>
  <c r="J925" i="11"/>
  <c r="V925" i="11"/>
  <c r="X925" i="11"/>
  <c r="R925" i="11"/>
  <c r="AB925" i="11"/>
  <c r="Z925" i="11"/>
  <c r="U925" i="11"/>
  <c r="W925" i="11"/>
  <c r="Y925" i="11"/>
  <c r="N925" i="11"/>
  <c r="AA925" i="11"/>
  <c r="L925" i="11"/>
  <c r="AB924" i="11"/>
  <c r="L924" i="11"/>
  <c r="O924" i="11"/>
  <c r="U924" i="11"/>
  <c r="Z924" i="11"/>
  <c r="P924" i="11"/>
  <c r="S924" i="11"/>
  <c r="N924" i="11"/>
  <c r="Q924" i="11"/>
  <c r="T924" i="11"/>
  <c r="V924" i="11"/>
  <c r="Y924" i="11"/>
  <c r="X924" i="11"/>
  <c r="K924" i="11"/>
  <c r="J924" i="11"/>
  <c r="R924" i="11"/>
  <c r="M924" i="11"/>
  <c r="W924" i="11"/>
  <c r="AA924" i="11"/>
  <c r="W923" i="11"/>
  <c r="Z923" i="11"/>
  <c r="J923" i="11"/>
  <c r="P923" i="11"/>
  <c r="AB923" i="11"/>
  <c r="AA923" i="11"/>
  <c r="K923" i="11"/>
  <c r="N923" i="11"/>
  <c r="X923" i="11"/>
  <c r="M923" i="11"/>
  <c r="R923" i="11"/>
  <c r="T923" i="11"/>
  <c r="V923" i="11"/>
  <c r="U923" i="11"/>
  <c r="Q923" i="11"/>
  <c r="Y923" i="11"/>
  <c r="L923" i="11"/>
  <c r="O923" i="11"/>
  <c r="S923" i="11"/>
  <c r="R922" i="11"/>
  <c r="U922" i="11"/>
  <c r="T922" i="11"/>
  <c r="K922" i="11"/>
  <c r="O922" i="11"/>
  <c r="V922" i="11"/>
  <c r="Y922" i="11"/>
  <c r="AB922" i="11"/>
  <c r="S922" i="11"/>
  <c r="P922" i="11"/>
  <c r="J922" i="11"/>
  <c r="AA922" i="11"/>
  <c r="N922" i="11"/>
  <c r="L922" i="11"/>
  <c r="M922" i="11"/>
  <c r="Q922" i="11"/>
  <c r="Z922" i="11"/>
  <c r="M921" i="11"/>
  <c r="P921" i="11"/>
  <c r="V921" i="11"/>
  <c r="Z921" i="11"/>
  <c r="Q921" i="11"/>
  <c r="T921" i="11"/>
  <c r="O921" i="11"/>
  <c r="K921" i="11"/>
  <c r="R921" i="11"/>
  <c r="U921" i="11"/>
  <c r="W921" i="11"/>
  <c r="S921" i="11"/>
  <c r="Y921" i="11"/>
  <c r="L921" i="11"/>
  <c r="J921" i="11"/>
  <c r="X921" i="11"/>
  <c r="AB921" i="11"/>
  <c r="AA921" i="11"/>
  <c r="N921" i="11"/>
  <c r="AB920" i="11"/>
  <c r="L920" i="11"/>
  <c r="O920" i="11"/>
  <c r="J920" i="11"/>
  <c r="M920" i="11"/>
  <c r="P920" i="11"/>
  <c r="S920" i="11"/>
  <c r="R920" i="11"/>
  <c r="N920" i="11"/>
  <c r="W920" i="11"/>
  <c r="Q920" i="11"/>
  <c r="AA920" i="11"/>
  <c r="Y920" i="11"/>
  <c r="T920" i="11"/>
  <c r="U920" i="11"/>
  <c r="X920" i="11"/>
  <c r="V920" i="11"/>
  <c r="Z920" i="11"/>
  <c r="K920" i="11"/>
  <c r="W919" i="11"/>
  <c r="Z919" i="11"/>
  <c r="J919" i="11"/>
  <c r="T919" i="11"/>
  <c r="Y919" i="11"/>
  <c r="AA919" i="11"/>
  <c r="K919" i="11"/>
  <c r="N919" i="11"/>
  <c r="AB919" i="11"/>
  <c r="P919" i="11"/>
  <c r="O919" i="11"/>
  <c r="M919" i="11"/>
  <c r="S919" i="11"/>
  <c r="U919" i="11"/>
  <c r="X919" i="11"/>
  <c r="Q919" i="11"/>
  <c r="L919" i="11"/>
  <c r="R919" i="11"/>
  <c r="V919" i="11"/>
  <c r="R918" i="11"/>
  <c r="U918" i="11"/>
  <c r="P918" i="11"/>
  <c r="S918" i="11"/>
  <c r="AA918" i="11"/>
  <c r="V918" i="11"/>
  <c r="Y918" i="11"/>
  <c r="X918" i="11"/>
  <c r="T918" i="11"/>
  <c r="K918" i="11"/>
  <c r="Z918" i="11"/>
  <c r="M918" i="11"/>
  <c r="L918" i="11"/>
  <c r="Q918" i="11"/>
  <c r="AB918" i="11"/>
  <c r="O918" i="11"/>
  <c r="W918" i="11"/>
  <c r="J918" i="11"/>
  <c r="N918" i="11"/>
  <c r="M917" i="11"/>
  <c r="P917" i="11"/>
  <c r="K917" i="11"/>
  <c r="W917" i="11"/>
  <c r="Q917" i="11"/>
  <c r="T917" i="11"/>
  <c r="S917" i="11"/>
  <c r="J917" i="11"/>
  <c r="N917" i="11"/>
  <c r="X917" i="11"/>
  <c r="R917" i="11"/>
  <c r="AB917" i="11"/>
  <c r="Z917" i="11"/>
  <c r="AA917" i="11"/>
  <c r="L917" i="11"/>
  <c r="U917" i="11"/>
  <c r="Y917" i="11"/>
  <c r="O917" i="11"/>
  <c r="V917" i="11"/>
  <c r="AB916" i="11"/>
  <c r="L916" i="11"/>
  <c r="O916" i="11"/>
  <c r="U916" i="11"/>
  <c r="Y916" i="11"/>
  <c r="P916" i="11"/>
  <c r="S916" i="11"/>
  <c r="N916" i="11"/>
  <c r="J916" i="11"/>
  <c r="T916" i="11"/>
  <c r="V916" i="11"/>
  <c r="Q916" i="11"/>
  <c r="X916" i="11"/>
  <c r="K916" i="11"/>
  <c r="R916" i="11"/>
  <c r="W916" i="11"/>
  <c r="AA916" i="11"/>
  <c r="Z916" i="11"/>
  <c r="M916" i="11"/>
  <c r="W915" i="11"/>
  <c r="Z915" i="11"/>
  <c r="J915" i="11"/>
  <c r="P915" i="11"/>
  <c r="U915" i="11"/>
  <c r="AA915" i="11"/>
  <c r="K915" i="11"/>
  <c r="N915" i="11"/>
  <c r="X915" i="11"/>
  <c r="L915" i="11"/>
  <c r="R915" i="11"/>
  <c r="AB915" i="11"/>
  <c r="V915" i="11"/>
  <c r="M915" i="11"/>
  <c r="O915" i="11"/>
  <c r="S915" i="11"/>
  <c r="T915" i="11"/>
  <c r="R914" i="11"/>
  <c r="U914" i="11"/>
  <c r="T914" i="11"/>
  <c r="K914" i="11"/>
  <c r="W914" i="11"/>
  <c r="V914" i="11"/>
  <c r="Y914" i="11"/>
  <c r="AB914" i="11"/>
  <c r="S914" i="11"/>
  <c r="X914" i="11"/>
  <c r="J914" i="11"/>
  <c r="AA914" i="11"/>
  <c r="N914" i="11"/>
  <c r="L914" i="11"/>
  <c r="Z914" i="11"/>
  <c r="O914" i="11"/>
  <c r="P914" i="11"/>
  <c r="M914" i="11"/>
  <c r="Q914" i="11"/>
  <c r="U988" i="11"/>
  <c r="O992" i="11"/>
  <c r="O996" i="11"/>
  <c r="AA998" i="11"/>
  <c r="O980" i="11"/>
  <c r="O985" i="11"/>
  <c r="X993" i="11"/>
  <c r="R999" i="11"/>
  <c r="L981" i="11"/>
  <c r="L986" i="11"/>
  <c r="Q915" i="11"/>
  <c r="Z929" i="11"/>
  <c r="J950" i="11"/>
  <c r="O641" i="11"/>
  <c r="P641" i="11"/>
  <c r="M641" i="11"/>
  <c r="J641" i="11"/>
  <c r="P642" i="11"/>
  <c r="U642" i="11"/>
  <c r="R642" i="11"/>
  <c r="U643" i="11"/>
  <c r="J643" i="11"/>
  <c r="Z643" i="11"/>
  <c r="W643" i="11"/>
  <c r="V644" i="11"/>
  <c r="K644" i="11"/>
  <c r="AA644" i="11"/>
  <c r="X644" i="11"/>
  <c r="W645" i="11"/>
  <c r="P645" i="11"/>
  <c r="M645" i="11"/>
  <c r="J645" i="11"/>
  <c r="T646" i="11"/>
  <c r="U646" i="11"/>
  <c r="R646" i="11"/>
  <c r="Y647" i="11"/>
  <c r="J647" i="11"/>
  <c r="Z647" i="11"/>
  <c r="W647" i="11"/>
  <c r="J648" i="11"/>
  <c r="K648" i="11"/>
  <c r="AA648" i="11"/>
  <c r="X648" i="11"/>
  <c r="K649" i="11"/>
  <c r="P649" i="11"/>
  <c r="M649" i="11"/>
  <c r="J649" i="11"/>
  <c r="L650" i="11"/>
  <c r="U650" i="11"/>
  <c r="R650" i="11"/>
  <c r="O650" i="11"/>
  <c r="M651" i="11"/>
  <c r="J651" i="11"/>
  <c r="Z651" i="11"/>
  <c r="W651" i="11"/>
  <c r="T651" i="11"/>
  <c r="Z652" i="11"/>
  <c r="K652" i="11"/>
  <c r="AA652" i="11"/>
  <c r="X652" i="11"/>
  <c r="U652" i="11"/>
  <c r="AA653" i="11"/>
  <c r="P653" i="11"/>
  <c r="M653" i="11"/>
  <c r="J653" i="11"/>
  <c r="Z653" i="11"/>
  <c r="AB654" i="11"/>
  <c r="U654" i="11"/>
  <c r="R654" i="11"/>
  <c r="O654" i="11"/>
  <c r="Q655" i="11"/>
  <c r="J655" i="11"/>
  <c r="Z655" i="11"/>
  <c r="W655" i="11"/>
  <c r="T655" i="11"/>
  <c r="R656" i="11"/>
  <c r="K656" i="11"/>
  <c r="AA656" i="11"/>
  <c r="X656" i="11"/>
  <c r="U656" i="11"/>
  <c r="O657" i="11"/>
  <c r="P657" i="11"/>
  <c r="M657" i="11"/>
  <c r="J657" i="11"/>
  <c r="Z657" i="11"/>
  <c r="P658" i="11"/>
  <c r="U658" i="11"/>
  <c r="R658" i="11"/>
  <c r="O658" i="11"/>
  <c r="U659" i="11"/>
  <c r="J659" i="11"/>
  <c r="Z659" i="11"/>
  <c r="W659" i="11"/>
  <c r="T659" i="11"/>
  <c r="V660" i="11"/>
  <c r="K660" i="11"/>
  <c r="AA660" i="11"/>
  <c r="K661" i="11"/>
  <c r="L662" i="11"/>
  <c r="Y662" i="11"/>
  <c r="N663" i="11"/>
  <c r="Z664" i="11"/>
  <c r="L664" i="11"/>
  <c r="T665" i="11"/>
  <c r="AB666" i="11"/>
  <c r="Q667" i="11"/>
  <c r="K667" i="11"/>
  <c r="O668" i="11"/>
  <c r="O669" i="11"/>
  <c r="T670" i="11"/>
  <c r="Y670" i="11"/>
  <c r="N671" i="11"/>
  <c r="V672" i="11"/>
  <c r="L672" i="11"/>
  <c r="T673" i="11"/>
  <c r="T674" i="11"/>
  <c r="Y675" i="11"/>
  <c r="K675" i="11"/>
  <c r="O676" i="11"/>
  <c r="K677" i="11"/>
  <c r="AB678" i="11"/>
  <c r="Y678" i="11"/>
  <c r="N679" i="11"/>
  <c r="Z680" i="11"/>
  <c r="L680" i="11"/>
  <c r="T681" i="11"/>
  <c r="AB682" i="11"/>
  <c r="Q683" i="11"/>
  <c r="K683" i="11"/>
  <c r="O684" i="11"/>
  <c r="O685" i="11"/>
  <c r="T686" i="11"/>
  <c r="Y686" i="11"/>
  <c r="N687" i="11"/>
  <c r="V688" i="11"/>
  <c r="L688" i="11"/>
  <c r="T689" i="11"/>
  <c r="T690" i="11"/>
  <c r="Y691" i="11"/>
  <c r="K691" i="11"/>
  <c r="O692" i="11"/>
  <c r="K693" i="11"/>
  <c r="L694" i="11"/>
  <c r="Y694" i="11"/>
  <c r="N695" i="11"/>
  <c r="Z696" i="11"/>
  <c r="L696" i="11"/>
  <c r="T697" i="11"/>
  <c r="AB698" i="11"/>
  <c r="Q699" i="11"/>
  <c r="K699" i="11"/>
  <c r="O700" i="11"/>
  <c r="O701" i="11"/>
  <c r="T702" i="11"/>
  <c r="Y702" i="11"/>
  <c r="N703" i="11"/>
  <c r="V704" i="11"/>
  <c r="L704" i="11"/>
  <c r="T705" i="11"/>
  <c r="T706" i="11"/>
  <c r="Y707" i="11"/>
  <c r="K707" i="11"/>
  <c r="O708" i="11"/>
  <c r="K709" i="11"/>
  <c r="L710" i="11"/>
  <c r="Y710" i="11"/>
  <c r="N711" i="11"/>
  <c r="Z712" i="11"/>
  <c r="L712" i="11"/>
  <c r="T713" i="11"/>
  <c r="AB714" i="11"/>
  <c r="Q715" i="11"/>
  <c r="K715" i="11"/>
  <c r="O716" i="11"/>
  <c r="O717" i="11"/>
  <c r="T718" i="11"/>
  <c r="Y718" i="11"/>
  <c r="N719" i="11"/>
  <c r="V720" i="11"/>
  <c r="L720" i="11"/>
  <c r="T721" i="11"/>
  <c r="T722" i="11"/>
  <c r="Y723" i="11"/>
  <c r="K723" i="11"/>
  <c r="O724" i="11"/>
  <c r="K725" i="11"/>
  <c r="L726" i="11"/>
  <c r="Y726" i="11"/>
  <c r="N727" i="11"/>
  <c r="Z728" i="11"/>
  <c r="L728" i="11"/>
  <c r="T729" i="11"/>
  <c r="AB730" i="11"/>
  <c r="U731" i="11"/>
  <c r="V732" i="11"/>
  <c r="T733" i="11"/>
  <c r="U735" i="11"/>
  <c r="J736" i="11"/>
  <c r="N741" i="11"/>
  <c r="W746" i="11"/>
  <c r="X751" i="11"/>
  <c r="N757" i="11"/>
  <c r="S762" i="11"/>
  <c r="X767" i="11"/>
  <c r="N773" i="11"/>
  <c r="S778" i="11"/>
  <c r="X783" i="11"/>
  <c r="N789" i="11"/>
  <c r="S794" i="11"/>
  <c r="X799" i="11"/>
  <c r="Q805" i="11"/>
  <c r="J810" i="11"/>
  <c r="M913" i="11"/>
  <c r="P913" i="11"/>
  <c r="V913" i="11"/>
  <c r="Q913" i="11"/>
  <c r="T913" i="11"/>
  <c r="O913" i="11"/>
  <c r="R913" i="11"/>
  <c r="J913" i="11"/>
  <c r="U913" i="11"/>
  <c r="W913" i="11"/>
  <c r="K913" i="11"/>
  <c r="Y913" i="11"/>
  <c r="L913" i="11"/>
  <c r="AA913" i="11"/>
  <c r="S913" i="11"/>
  <c r="N913" i="11"/>
  <c r="Z913" i="11"/>
  <c r="X913" i="11"/>
  <c r="AB913" i="11"/>
  <c r="P912" i="11"/>
  <c r="S912" i="11"/>
  <c r="R912" i="11"/>
  <c r="V912" i="11"/>
  <c r="T912" i="11"/>
  <c r="O912" i="11"/>
  <c r="Y912" i="11"/>
  <c r="M912" i="11"/>
  <c r="X912" i="11"/>
  <c r="W912" i="11"/>
  <c r="J912" i="11"/>
  <c r="N912" i="11"/>
  <c r="AA912" i="11"/>
  <c r="U912" i="11"/>
  <c r="L912" i="11"/>
  <c r="Q912" i="11"/>
  <c r="AB912" i="11"/>
  <c r="AA911" i="11"/>
  <c r="K911" i="11"/>
  <c r="N911" i="11"/>
  <c r="AB911" i="11"/>
  <c r="X911" i="11"/>
  <c r="Z911" i="11"/>
  <c r="U911" i="11"/>
  <c r="Y911" i="11"/>
  <c r="O911" i="11"/>
  <c r="J911" i="11"/>
  <c r="L911" i="11"/>
  <c r="R911" i="11"/>
  <c r="P911" i="11"/>
  <c r="V911" i="11"/>
  <c r="Q911" i="11"/>
  <c r="S911" i="11"/>
  <c r="W911" i="11"/>
  <c r="T911" i="11"/>
  <c r="M911" i="11"/>
  <c r="V910" i="11"/>
  <c r="Y910" i="11"/>
  <c r="X910" i="11"/>
  <c r="AB910" i="11"/>
  <c r="T910" i="11"/>
  <c r="R910" i="11"/>
  <c r="Q910" i="11"/>
  <c r="O910" i="11"/>
  <c r="S910" i="11"/>
  <c r="Z910" i="11"/>
  <c r="U910" i="11"/>
  <c r="W910" i="11"/>
  <c r="K910" i="11"/>
  <c r="P910" i="11"/>
  <c r="M910" i="11"/>
  <c r="J910" i="11"/>
  <c r="N910" i="11"/>
  <c r="Q909" i="11"/>
  <c r="T909" i="11"/>
  <c r="S909" i="11"/>
  <c r="J909" i="11"/>
  <c r="V909" i="11"/>
  <c r="AB909" i="11"/>
  <c r="AA909" i="11"/>
  <c r="O909" i="11"/>
  <c r="M909" i="11"/>
  <c r="L909" i="11"/>
  <c r="R909" i="11"/>
  <c r="U909" i="11"/>
  <c r="Z909" i="11"/>
  <c r="Y909" i="11"/>
  <c r="K909" i="11"/>
  <c r="P909" i="11"/>
  <c r="X909" i="11"/>
  <c r="W909" i="11"/>
  <c r="N909" i="11"/>
  <c r="P908" i="11"/>
  <c r="S908" i="11"/>
  <c r="N908" i="11"/>
  <c r="Q908" i="11"/>
  <c r="X908" i="11"/>
  <c r="W908" i="11"/>
  <c r="U908" i="11"/>
  <c r="J908" i="11"/>
  <c r="AB908" i="11"/>
  <c r="AA908" i="11"/>
  <c r="V908" i="11"/>
  <c r="Z908" i="11"/>
  <c r="L908" i="11"/>
  <c r="R908" i="11"/>
  <c r="T908" i="11"/>
  <c r="M908" i="11"/>
  <c r="K908" i="11"/>
  <c r="O908" i="11"/>
  <c r="AA907" i="11"/>
  <c r="K907" i="11"/>
  <c r="N907" i="11"/>
  <c r="X907" i="11"/>
  <c r="M907" i="11"/>
  <c r="O907" i="11"/>
  <c r="J907" i="11"/>
  <c r="U907" i="11"/>
  <c r="S907" i="11"/>
  <c r="R907" i="11"/>
  <c r="P907" i="11"/>
  <c r="L907" i="11"/>
  <c r="V907" i="11"/>
  <c r="AB907" i="11"/>
  <c r="Z907" i="11"/>
  <c r="T907" i="11"/>
  <c r="Q907" i="11"/>
  <c r="Y907" i="11"/>
  <c r="V906" i="11"/>
  <c r="Y906" i="11"/>
  <c r="AB906" i="11"/>
  <c r="S906" i="11"/>
  <c r="P906" i="11"/>
  <c r="Z906" i="11"/>
  <c r="U906" i="11"/>
  <c r="L906" i="11"/>
  <c r="W906" i="11"/>
  <c r="J906" i="11"/>
  <c r="T906" i="11"/>
  <c r="X906" i="11"/>
  <c r="M906" i="11"/>
  <c r="Q906" i="11"/>
  <c r="O906" i="11"/>
  <c r="K906" i="11"/>
  <c r="AA906" i="11"/>
  <c r="N906" i="11"/>
  <c r="R906" i="11"/>
  <c r="Q905" i="11"/>
  <c r="T905" i="11"/>
  <c r="O905" i="11"/>
  <c r="K905" i="11"/>
  <c r="R905" i="11"/>
  <c r="M905" i="11"/>
  <c r="L905" i="11"/>
  <c r="AA905" i="11"/>
  <c r="U905" i="11"/>
  <c r="P905" i="11"/>
  <c r="N905" i="11"/>
  <c r="S905" i="11"/>
  <c r="Y905" i="11"/>
  <c r="V905" i="11"/>
  <c r="W905" i="11"/>
  <c r="J905" i="11"/>
  <c r="Z905" i="11"/>
  <c r="P904" i="11"/>
  <c r="S904" i="11"/>
  <c r="R904" i="11"/>
  <c r="N904" i="11"/>
  <c r="AB904" i="11"/>
  <c r="AA904" i="11"/>
  <c r="Z904" i="11"/>
  <c r="M904" i="11"/>
  <c r="L904" i="11"/>
  <c r="K904" i="11"/>
  <c r="Q904" i="11"/>
  <c r="T904" i="11"/>
  <c r="Y904" i="11"/>
  <c r="X904" i="11"/>
  <c r="J904" i="11"/>
  <c r="U904" i="11"/>
  <c r="V904" i="11"/>
  <c r="O904" i="11"/>
  <c r="W904" i="11"/>
  <c r="AA903" i="11"/>
  <c r="K903" i="11"/>
  <c r="N903" i="11"/>
  <c r="AB903" i="11"/>
  <c r="P903" i="11"/>
  <c r="S903" i="11"/>
  <c r="R903" i="11"/>
  <c r="T903" i="11"/>
  <c r="X903" i="11"/>
  <c r="W903" i="11"/>
  <c r="V903" i="11"/>
  <c r="M903" i="11"/>
  <c r="Y903" i="11"/>
  <c r="Z903" i="11"/>
  <c r="Q903" i="11"/>
  <c r="O903" i="11"/>
  <c r="L903" i="11"/>
  <c r="V902" i="11"/>
  <c r="Y902" i="11"/>
  <c r="X902" i="11"/>
  <c r="T902" i="11"/>
  <c r="AA902" i="11"/>
  <c r="J902" i="11"/>
  <c r="P902" i="11"/>
  <c r="AB902" i="11"/>
  <c r="N902" i="11"/>
  <c r="M902" i="11"/>
  <c r="S902" i="11"/>
  <c r="Q902" i="11"/>
  <c r="K902" i="11"/>
  <c r="U902" i="11"/>
  <c r="L902" i="11"/>
  <c r="R902" i="11"/>
  <c r="Z902" i="11"/>
  <c r="O902" i="11"/>
  <c r="W902" i="11"/>
  <c r="Q901" i="11"/>
  <c r="T901" i="11"/>
  <c r="S901" i="11"/>
  <c r="J901" i="11"/>
  <c r="N901" i="11"/>
  <c r="U901" i="11"/>
  <c r="P901" i="11"/>
  <c r="Z901" i="11"/>
  <c r="O901" i="11"/>
  <c r="Y901" i="11"/>
  <c r="X901" i="11"/>
  <c r="K901" i="11"/>
  <c r="V901" i="11"/>
  <c r="AA901" i="11"/>
  <c r="L901" i="11"/>
  <c r="AB901" i="11"/>
  <c r="M901" i="11"/>
  <c r="P900" i="11"/>
  <c r="S900" i="11"/>
  <c r="N900" i="11"/>
  <c r="J900" i="11"/>
  <c r="L900" i="11"/>
  <c r="K900" i="11"/>
  <c r="Z900" i="11"/>
  <c r="T900" i="11"/>
  <c r="O900" i="11"/>
  <c r="M900" i="11"/>
  <c r="Q900" i="11"/>
  <c r="X900" i="11"/>
  <c r="U900" i="11"/>
  <c r="AB900" i="11"/>
  <c r="V900" i="11"/>
  <c r="W900" i="11"/>
  <c r="AA900" i="11"/>
  <c r="R900" i="11"/>
  <c r="Y900" i="11"/>
  <c r="AA899" i="11"/>
  <c r="K899" i="11"/>
  <c r="N899" i="11"/>
  <c r="X899" i="11"/>
  <c r="L899" i="11"/>
  <c r="W899" i="11"/>
  <c r="V899" i="11"/>
  <c r="Q899" i="11"/>
  <c r="U899" i="11"/>
  <c r="Z899" i="11"/>
  <c r="Y899" i="11"/>
  <c r="AB899" i="11"/>
  <c r="O899" i="11"/>
  <c r="M899" i="11"/>
  <c r="S899" i="11"/>
  <c r="P899" i="11"/>
  <c r="J899" i="11"/>
  <c r="R899" i="11"/>
  <c r="V898" i="11"/>
  <c r="Y898" i="11"/>
  <c r="AB898" i="11"/>
  <c r="S898" i="11"/>
  <c r="X898" i="11"/>
  <c r="N898" i="11"/>
  <c r="M898" i="11"/>
  <c r="K898" i="11"/>
  <c r="R898" i="11"/>
  <c r="Q898" i="11"/>
  <c r="AA898" i="11"/>
  <c r="W898" i="11"/>
  <c r="U898" i="11"/>
  <c r="O898" i="11"/>
  <c r="J898" i="11"/>
  <c r="P898" i="11"/>
  <c r="L898" i="11"/>
  <c r="T898" i="11"/>
  <c r="Q897" i="11"/>
  <c r="T897" i="11"/>
  <c r="O897" i="11"/>
  <c r="R897" i="11"/>
  <c r="J897" i="11"/>
  <c r="Y897" i="11"/>
  <c r="X897" i="11"/>
  <c r="V897" i="11"/>
  <c r="K897" i="11"/>
  <c r="AB897" i="11"/>
  <c r="W897" i="11"/>
  <c r="AA897" i="11"/>
  <c r="L897" i="11"/>
  <c r="P897" i="11"/>
  <c r="Z897" i="11"/>
  <c r="S897" i="11"/>
  <c r="N897" i="11"/>
  <c r="M897" i="11"/>
  <c r="U897" i="11"/>
  <c r="P896" i="11"/>
  <c r="S896" i="11"/>
  <c r="R896" i="11"/>
  <c r="V896" i="11"/>
  <c r="T896" i="11"/>
  <c r="O896" i="11"/>
  <c r="Y896" i="11"/>
  <c r="M896" i="11"/>
  <c r="X896" i="11"/>
  <c r="W896" i="11"/>
  <c r="J896" i="11"/>
  <c r="N896" i="11"/>
  <c r="AB896" i="11"/>
  <c r="Z896" i="11"/>
  <c r="K896" i="11"/>
  <c r="U896" i="11"/>
  <c r="Q896" i="11"/>
  <c r="AA895" i="11"/>
  <c r="K895" i="11"/>
  <c r="N895" i="11"/>
  <c r="AB895" i="11"/>
  <c r="X895" i="11"/>
  <c r="Z895" i="11"/>
  <c r="U895" i="11"/>
  <c r="Y895" i="11"/>
  <c r="O895" i="11"/>
  <c r="J895" i="11"/>
  <c r="L895" i="11"/>
  <c r="S895" i="11"/>
  <c r="T895" i="11"/>
  <c r="W895" i="11"/>
  <c r="M895" i="11"/>
  <c r="P895" i="11"/>
  <c r="Q895" i="11"/>
  <c r="R895" i="11"/>
  <c r="V895" i="11"/>
  <c r="V894" i="11"/>
  <c r="Y894" i="11"/>
  <c r="X894" i="11"/>
  <c r="AB894" i="11"/>
  <c r="T894" i="11"/>
  <c r="R894" i="11"/>
  <c r="Q894" i="11"/>
  <c r="O894" i="11"/>
  <c r="S894" i="11"/>
  <c r="Z894" i="11"/>
  <c r="U894" i="11"/>
  <c r="W894" i="11"/>
  <c r="K894" i="11"/>
  <c r="J894" i="11"/>
  <c r="AA894" i="11"/>
  <c r="N894" i="11"/>
  <c r="L894" i="11"/>
  <c r="Q893" i="11"/>
  <c r="T893" i="11"/>
  <c r="S893" i="11"/>
  <c r="J893" i="11"/>
  <c r="V893" i="11"/>
  <c r="AB893" i="11"/>
  <c r="AA893" i="11"/>
  <c r="O893" i="11"/>
  <c r="M893" i="11"/>
  <c r="L893" i="11"/>
  <c r="R893" i="11"/>
  <c r="P893" i="11"/>
  <c r="W893" i="11"/>
  <c r="X893" i="11"/>
  <c r="N893" i="11"/>
  <c r="U893" i="11"/>
  <c r="Y893" i="11"/>
  <c r="Z893" i="11"/>
  <c r="K893" i="11"/>
  <c r="P892" i="11"/>
  <c r="S892" i="11"/>
  <c r="N892" i="11"/>
  <c r="Q892" i="11"/>
  <c r="X892" i="11"/>
  <c r="W892" i="11"/>
  <c r="U892" i="11"/>
  <c r="J892" i="11"/>
  <c r="AB892" i="11"/>
  <c r="AA892" i="11"/>
  <c r="V892" i="11"/>
  <c r="Z892" i="11"/>
  <c r="K892" i="11"/>
  <c r="O892" i="11"/>
  <c r="Y892" i="11"/>
  <c r="L892" i="11"/>
  <c r="T892" i="11"/>
  <c r="AA891" i="11"/>
  <c r="K891" i="11"/>
  <c r="N891" i="11"/>
  <c r="X891" i="11"/>
  <c r="M891" i="11"/>
  <c r="O891" i="11"/>
  <c r="J891" i="11"/>
  <c r="U891" i="11"/>
  <c r="S891" i="11"/>
  <c r="R891" i="11"/>
  <c r="P891" i="11"/>
  <c r="AB891" i="11"/>
  <c r="W891" i="11"/>
  <c r="Q891" i="11"/>
  <c r="Y891" i="11"/>
  <c r="V891" i="11"/>
  <c r="Z891" i="11"/>
  <c r="L891" i="11"/>
  <c r="T891" i="11"/>
  <c r="V890" i="11"/>
  <c r="Y890" i="11"/>
  <c r="AB890" i="11"/>
  <c r="S890" i="11"/>
  <c r="P890" i="11"/>
  <c r="Z890" i="11"/>
  <c r="U890" i="11"/>
  <c r="L890" i="11"/>
  <c r="W890" i="11"/>
  <c r="J890" i="11"/>
  <c r="T890" i="11"/>
  <c r="X890" i="11"/>
  <c r="N890" i="11"/>
  <c r="K890" i="11"/>
  <c r="R890" i="11"/>
  <c r="AA890" i="11"/>
  <c r="M890" i="11"/>
  <c r="Q890" i="11"/>
  <c r="Q889" i="11"/>
  <c r="T889" i="11"/>
  <c r="O889" i="11"/>
  <c r="K889" i="11"/>
  <c r="R889" i="11"/>
  <c r="M889" i="11"/>
  <c r="L889" i="11"/>
  <c r="AA889" i="11"/>
  <c r="U889" i="11"/>
  <c r="P889" i="11"/>
  <c r="N889" i="11"/>
  <c r="S889" i="11"/>
  <c r="X889" i="11"/>
  <c r="J889" i="11"/>
  <c r="AB889" i="11"/>
  <c r="Z889" i="11"/>
  <c r="V889" i="11"/>
  <c r="W889" i="11"/>
  <c r="P888" i="11"/>
  <c r="S888" i="11"/>
  <c r="R888" i="11"/>
  <c r="N888" i="11"/>
  <c r="AB888" i="11"/>
  <c r="AA888" i="11"/>
  <c r="Z888" i="11"/>
  <c r="M888" i="11"/>
  <c r="L888" i="11"/>
  <c r="K888" i="11"/>
  <c r="Q888" i="11"/>
  <c r="O888" i="11"/>
  <c r="U888" i="11"/>
  <c r="W888" i="11"/>
  <c r="V888" i="11"/>
  <c r="Y888" i="11"/>
  <c r="J888" i="11"/>
  <c r="T888" i="11"/>
  <c r="X888" i="11"/>
  <c r="AA887" i="11"/>
  <c r="K887" i="11"/>
  <c r="S887" i="11"/>
  <c r="R887" i="11"/>
  <c r="M887" i="11"/>
  <c r="Q887" i="11"/>
  <c r="W887" i="11"/>
  <c r="V887" i="11"/>
  <c r="U887" i="11"/>
  <c r="L887" i="11"/>
  <c r="X887" i="11"/>
  <c r="J887" i="11"/>
  <c r="Y887" i="11"/>
  <c r="N887" i="11"/>
  <c r="P887" i="11"/>
  <c r="T887" i="11"/>
  <c r="AB887" i="11"/>
  <c r="Z886" i="11"/>
  <c r="J886" i="11"/>
  <c r="M886" i="11"/>
  <c r="O886" i="11"/>
  <c r="L886" i="11"/>
  <c r="N886" i="11"/>
  <c r="Q886" i="11"/>
  <c r="W886" i="11"/>
  <c r="AB886" i="11"/>
  <c r="U886" i="11"/>
  <c r="S886" i="11"/>
  <c r="Y886" i="11"/>
  <c r="T886" i="11"/>
  <c r="P886" i="11"/>
  <c r="X886" i="11"/>
  <c r="R886" i="11"/>
  <c r="V886" i="11"/>
  <c r="U885" i="11"/>
  <c r="X885" i="11"/>
  <c r="AA885" i="11"/>
  <c r="R885" i="11"/>
  <c r="O885" i="11"/>
  <c r="Y885" i="11"/>
  <c r="AB885" i="11"/>
  <c r="L885" i="11"/>
  <c r="Z885" i="11"/>
  <c r="V885" i="11"/>
  <c r="M885" i="11"/>
  <c r="K885" i="11"/>
  <c r="Q885" i="11"/>
  <c r="S885" i="11"/>
  <c r="N885" i="11"/>
  <c r="P885" i="11"/>
  <c r="T885" i="11"/>
  <c r="W885" i="11"/>
  <c r="J885" i="11"/>
  <c r="T884" i="11"/>
  <c r="W884" i="11"/>
  <c r="V884" i="11"/>
  <c r="Z884" i="11"/>
  <c r="Q884" i="11"/>
  <c r="X884" i="11"/>
  <c r="AA884" i="11"/>
  <c r="K884" i="11"/>
  <c r="M884" i="11"/>
  <c r="R884" i="11"/>
  <c r="AB884" i="11"/>
  <c r="O884" i="11"/>
  <c r="Y884" i="11"/>
  <c r="S884" i="11"/>
  <c r="J884" i="11"/>
  <c r="L884" i="11"/>
  <c r="P884" i="11"/>
  <c r="O883" i="11"/>
  <c r="R883" i="11"/>
  <c r="Q883" i="11"/>
  <c r="AB883" i="11"/>
  <c r="S883" i="11"/>
  <c r="V883" i="11"/>
  <c r="Y883" i="11"/>
  <c r="M883" i="11"/>
  <c r="T883" i="11"/>
  <c r="Z883" i="11"/>
  <c r="P883" i="11"/>
  <c r="K883" i="11"/>
  <c r="X883" i="11"/>
  <c r="W883" i="11"/>
  <c r="U883" i="11"/>
  <c r="AA883" i="11"/>
  <c r="L883" i="11"/>
  <c r="J883" i="11"/>
  <c r="N883" i="11"/>
  <c r="Z882" i="11"/>
  <c r="J882" i="11"/>
  <c r="M882" i="11"/>
  <c r="AA882" i="11"/>
  <c r="O882" i="11"/>
  <c r="N882" i="11"/>
  <c r="Q882" i="11"/>
  <c r="L882" i="11"/>
  <c r="P882" i="11"/>
  <c r="R882" i="11"/>
  <c r="T882" i="11"/>
  <c r="W882" i="11"/>
  <c r="V882" i="11"/>
  <c r="AB882" i="11"/>
  <c r="X882" i="11"/>
  <c r="K882" i="11"/>
  <c r="S882" i="11"/>
  <c r="U881" i="11"/>
  <c r="X881" i="11"/>
  <c r="W881" i="11"/>
  <c r="S881" i="11"/>
  <c r="J881" i="11"/>
  <c r="Y881" i="11"/>
  <c r="AB881" i="11"/>
  <c r="L881" i="11"/>
  <c r="N881" i="11"/>
  <c r="K881" i="11"/>
  <c r="P881" i="11"/>
  <c r="AA881" i="11"/>
  <c r="T881" i="11"/>
  <c r="R881" i="11"/>
  <c r="V881" i="11"/>
  <c r="O881" i="11"/>
  <c r="M881" i="11"/>
  <c r="Q881" i="11"/>
  <c r="T880" i="11"/>
  <c r="W880" i="11"/>
  <c r="Z880" i="11"/>
  <c r="Q880" i="11"/>
  <c r="M880" i="11"/>
  <c r="X880" i="11"/>
  <c r="AA880" i="11"/>
  <c r="K880" i="11"/>
  <c r="Y880" i="11"/>
  <c r="N880" i="11"/>
  <c r="L880" i="11"/>
  <c r="J880" i="11"/>
  <c r="P880" i="11"/>
  <c r="R880" i="11"/>
  <c r="O880" i="11"/>
  <c r="S880" i="11"/>
  <c r="U880" i="11"/>
  <c r="V880" i="11"/>
  <c r="O879" i="11"/>
  <c r="R879" i="11"/>
  <c r="M879" i="11"/>
  <c r="Y879" i="11"/>
  <c r="S879" i="11"/>
  <c r="V879" i="11"/>
  <c r="U879" i="11"/>
  <c r="L879" i="11"/>
  <c r="P879" i="11"/>
  <c r="W879" i="11"/>
  <c r="J879" i="11"/>
  <c r="Q879" i="11"/>
  <c r="AA879" i="11"/>
  <c r="N879" i="11"/>
  <c r="X879" i="11"/>
  <c r="Z879" i="11"/>
  <c r="K879" i="11"/>
  <c r="Z878" i="11"/>
  <c r="J878" i="11"/>
  <c r="M878" i="11"/>
  <c r="N878" i="11"/>
  <c r="Q878" i="11"/>
  <c r="W878" i="11"/>
  <c r="AA878" i="11"/>
  <c r="U878" i="11"/>
  <c r="AB878" i="11"/>
  <c r="S878" i="11"/>
  <c r="Y878" i="11"/>
  <c r="O878" i="11"/>
  <c r="T878" i="11"/>
  <c r="R878" i="11"/>
  <c r="K878" i="11"/>
  <c r="V878" i="11"/>
  <c r="L878" i="11"/>
  <c r="P878" i="11"/>
  <c r="X878" i="11"/>
  <c r="Y877" i="11"/>
  <c r="T877" i="11"/>
  <c r="K877" i="11"/>
  <c r="J877" i="11"/>
  <c r="V877" i="11"/>
  <c r="AA877" i="11"/>
  <c r="R877" i="11"/>
  <c r="W877" i="11"/>
  <c r="X877" i="11"/>
  <c r="Z877" i="11"/>
  <c r="P877" i="11"/>
  <c r="O877" i="11"/>
  <c r="L877" i="11"/>
  <c r="S877" i="11"/>
  <c r="M877" i="11"/>
  <c r="Q877" i="11"/>
  <c r="N877" i="11"/>
  <c r="V876" i="11"/>
  <c r="Y876" i="11"/>
  <c r="AB876" i="11"/>
  <c r="S876" i="11"/>
  <c r="O876" i="11"/>
  <c r="R876" i="11"/>
  <c r="Q876" i="11"/>
  <c r="AA876" i="11"/>
  <c r="X876" i="11"/>
  <c r="Z876" i="11"/>
  <c r="U876" i="11"/>
  <c r="L876" i="11"/>
  <c r="P876" i="11"/>
  <c r="T876" i="11"/>
  <c r="M876" i="11"/>
  <c r="W876" i="11"/>
  <c r="K876" i="11"/>
  <c r="Q875" i="11"/>
  <c r="T875" i="11"/>
  <c r="O875" i="11"/>
  <c r="J875" i="11"/>
  <c r="K875" i="11"/>
  <c r="AB875" i="11"/>
  <c r="W875" i="11"/>
  <c r="S875" i="11"/>
  <c r="M875" i="11"/>
  <c r="L875" i="11"/>
  <c r="Z875" i="11"/>
  <c r="U875" i="11"/>
  <c r="N875" i="11"/>
  <c r="Y875" i="11"/>
  <c r="V875" i="11"/>
  <c r="AA875" i="11"/>
  <c r="R875" i="11"/>
  <c r="P874" i="11"/>
  <c r="S874" i="11"/>
  <c r="R874" i="11"/>
  <c r="M874" i="11"/>
  <c r="X874" i="11"/>
  <c r="W874" i="11"/>
  <c r="J874" i="11"/>
  <c r="U874" i="11"/>
  <c r="AB874" i="11"/>
  <c r="AA874" i="11"/>
  <c r="Z874" i="11"/>
  <c r="V874" i="11"/>
  <c r="L874" i="11"/>
  <c r="Q874" i="11"/>
  <c r="T874" i="11"/>
  <c r="Y874" i="11"/>
  <c r="N874" i="11"/>
  <c r="AA873" i="11"/>
  <c r="K873" i="11"/>
  <c r="N873" i="11"/>
  <c r="AB873" i="11"/>
  <c r="Y873" i="11"/>
  <c r="O873" i="11"/>
  <c r="J873" i="11"/>
  <c r="L873" i="11"/>
  <c r="S873" i="11"/>
  <c r="R873" i="11"/>
  <c r="T873" i="11"/>
  <c r="Q873" i="11"/>
  <c r="V873" i="11"/>
  <c r="X873" i="11"/>
  <c r="Z873" i="11"/>
  <c r="P873" i="11"/>
  <c r="W873" i="11"/>
  <c r="V872" i="11"/>
  <c r="Y872" i="11"/>
  <c r="X872" i="11"/>
  <c r="S872" i="11"/>
  <c r="K872" i="11"/>
  <c r="Z872" i="11"/>
  <c r="U872" i="11"/>
  <c r="W872" i="11"/>
  <c r="AA872" i="11"/>
  <c r="J872" i="11"/>
  <c r="P872" i="11"/>
  <c r="L872" i="11"/>
  <c r="M872" i="11"/>
  <c r="Q872" i="11"/>
  <c r="T872" i="11"/>
  <c r="N872" i="11"/>
  <c r="R872" i="11"/>
  <c r="Q871" i="11"/>
  <c r="T871" i="11"/>
  <c r="S871" i="11"/>
  <c r="J871" i="11"/>
  <c r="W871" i="11"/>
  <c r="M871" i="11"/>
  <c r="L871" i="11"/>
  <c r="R871" i="11"/>
  <c r="U871" i="11"/>
  <c r="P871" i="11"/>
  <c r="Z871" i="11"/>
  <c r="N871" i="11"/>
  <c r="Y871" i="11"/>
  <c r="K871" i="11"/>
  <c r="AA871" i="11"/>
  <c r="X871" i="11"/>
  <c r="AB871" i="11"/>
  <c r="P870" i="11"/>
  <c r="S870" i="11"/>
  <c r="N870" i="11"/>
  <c r="R870" i="11"/>
  <c r="AB870" i="11"/>
  <c r="AA870" i="11"/>
  <c r="V870" i="11"/>
  <c r="Q870" i="11"/>
  <c r="L870" i="11"/>
  <c r="K870" i="11"/>
  <c r="Y870" i="11"/>
  <c r="T870" i="11"/>
  <c r="M870" i="11"/>
  <c r="X870" i="11"/>
  <c r="U870" i="11"/>
  <c r="O870" i="11"/>
  <c r="W870" i="11"/>
  <c r="AA869" i="11"/>
  <c r="K869" i="11"/>
  <c r="N869" i="11"/>
  <c r="X869" i="11"/>
  <c r="U869" i="11"/>
  <c r="S869" i="11"/>
  <c r="R869" i="11"/>
  <c r="P869" i="11"/>
  <c r="M869" i="11"/>
  <c r="W869" i="11"/>
  <c r="V869" i="11"/>
  <c r="Q869" i="11"/>
  <c r="T869" i="11"/>
  <c r="Z869" i="11"/>
  <c r="L869" i="11"/>
  <c r="O869" i="11"/>
  <c r="AB869" i="11"/>
  <c r="Y869" i="11"/>
  <c r="J869" i="11"/>
  <c r="V868" i="11"/>
  <c r="Y868" i="11"/>
  <c r="AB868" i="11"/>
  <c r="S868" i="11"/>
  <c r="W868" i="11"/>
  <c r="J868" i="11"/>
  <c r="T868" i="11"/>
  <c r="O868" i="11"/>
  <c r="N868" i="11"/>
  <c r="M868" i="11"/>
  <c r="K868" i="11"/>
  <c r="Q868" i="11"/>
  <c r="P868" i="11"/>
  <c r="U868" i="11"/>
  <c r="X868" i="11"/>
  <c r="AA868" i="11"/>
  <c r="L868" i="11"/>
  <c r="Q867" i="11"/>
  <c r="T867" i="11"/>
  <c r="O867" i="11"/>
  <c r="AA867" i="11"/>
  <c r="S867" i="11"/>
  <c r="U867" i="11"/>
  <c r="P867" i="11"/>
  <c r="N867" i="11"/>
  <c r="J867" i="11"/>
  <c r="Y867" i="11"/>
  <c r="X867" i="11"/>
  <c r="V867" i="11"/>
  <c r="Z867" i="11"/>
  <c r="W867" i="11"/>
  <c r="L867" i="11"/>
  <c r="K867" i="11"/>
  <c r="R867" i="11"/>
  <c r="P866" i="11"/>
  <c r="S866" i="11"/>
  <c r="R866" i="11"/>
  <c r="U866" i="11"/>
  <c r="L866" i="11"/>
  <c r="K866" i="11"/>
  <c r="Q866" i="11"/>
  <c r="T866" i="11"/>
  <c r="O866" i="11"/>
  <c r="Y866" i="11"/>
  <c r="V866" i="11"/>
  <c r="X866" i="11"/>
  <c r="J866" i="11"/>
  <c r="AB866" i="11"/>
  <c r="Z866" i="11"/>
  <c r="M866" i="11"/>
  <c r="N866" i="11"/>
  <c r="AA865" i="11"/>
  <c r="K865" i="11"/>
  <c r="N865" i="11"/>
  <c r="AB865" i="11"/>
  <c r="Q865" i="11"/>
  <c r="W865" i="11"/>
  <c r="V865" i="11"/>
  <c r="M865" i="11"/>
  <c r="P865" i="11"/>
  <c r="Z865" i="11"/>
  <c r="U865" i="11"/>
  <c r="X865" i="11"/>
  <c r="O865" i="11"/>
  <c r="L865" i="11"/>
  <c r="S865" i="11"/>
  <c r="T865" i="11"/>
  <c r="Y865" i="11"/>
  <c r="V864" i="11"/>
  <c r="Y864" i="11"/>
  <c r="X864" i="11"/>
  <c r="AA864" i="11"/>
  <c r="L864" i="11"/>
  <c r="N864" i="11"/>
  <c r="M864" i="11"/>
  <c r="K864" i="11"/>
  <c r="R864" i="11"/>
  <c r="Q864" i="11"/>
  <c r="O864" i="11"/>
  <c r="AB864" i="11"/>
  <c r="U864" i="11"/>
  <c r="S864" i="11"/>
  <c r="J864" i="11"/>
  <c r="T864" i="11"/>
  <c r="Z864" i="11"/>
  <c r="Q863" i="11"/>
  <c r="T863" i="11"/>
  <c r="S863" i="11"/>
  <c r="J863" i="11"/>
  <c r="O863" i="11"/>
  <c r="Y863" i="11"/>
  <c r="X863" i="11"/>
  <c r="K863" i="11"/>
  <c r="W863" i="11"/>
  <c r="AB863" i="11"/>
  <c r="AA863" i="11"/>
  <c r="N863" i="11"/>
  <c r="L863" i="11"/>
  <c r="P863" i="11"/>
  <c r="V863" i="11"/>
  <c r="M863" i="11"/>
  <c r="U863" i="11"/>
  <c r="P862" i="11"/>
  <c r="S862" i="11"/>
  <c r="N862" i="11"/>
  <c r="Z862" i="11"/>
  <c r="T862" i="11"/>
  <c r="O862" i="11"/>
  <c r="M862" i="11"/>
  <c r="R862" i="11"/>
  <c r="X862" i="11"/>
  <c r="W862" i="11"/>
  <c r="U862" i="11"/>
  <c r="Y862" i="11"/>
  <c r="AB862" i="11"/>
  <c r="V862" i="11"/>
  <c r="K862" i="11"/>
  <c r="AA862" i="11"/>
  <c r="L862" i="11"/>
  <c r="AA861" i="11"/>
  <c r="K861" i="11"/>
  <c r="N861" i="11"/>
  <c r="X861" i="11"/>
  <c r="AB861" i="11"/>
  <c r="Z861" i="11"/>
  <c r="Y861" i="11"/>
  <c r="M861" i="11"/>
  <c r="O861" i="11"/>
  <c r="J861" i="11"/>
  <c r="T861" i="11"/>
  <c r="S861" i="11"/>
  <c r="P861" i="11"/>
  <c r="W861" i="11"/>
  <c r="Q861" i="11"/>
  <c r="R861" i="11"/>
  <c r="V861" i="11"/>
  <c r="V860" i="11"/>
  <c r="Y860" i="11"/>
  <c r="AB860" i="11"/>
  <c r="S860" i="11"/>
  <c r="O860" i="11"/>
  <c r="R860" i="11"/>
  <c r="Q860" i="11"/>
  <c r="AA860" i="11"/>
  <c r="X860" i="11"/>
  <c r="Z860" i="11"/>
  <c r="U860" i="11"/>
  <c r="L860" i="11"/>
  <c r="P860" i="11"/>
  <c r="J860" i="11"/>
  <c r="W860" i="11"/>
  <c r="N860" i="11"/>
  <c r="K860" i="11"/>
  <c r="T860" i="11"/>
  <c r="M860" i="11"/>
  <c r="Q859" i="11"/>
  <c r="T859" i="11"/>
  <c r="O859" i="11"/>
  <c r="J859" i="11"/>
  <c r="K859" i="11"/>
  <c r="AB859" i="11"/>
  <c r="W859" i="11"/>
  <c r="S859" i="11"/>
  <c r="M859" i="11"/>
  <c r="L859" i="11"/>
  <c r="Z859" i="11"/>
  <c r="P859" i="11"/>
  <c r="AA859" i="11"/>
  <c r="X859" i="11"/>
  <c r="R859" i="11"/>
  <c r="N859" i="11"/>
  <c r="V859" i="11"/>
  <c r="P858" i="11"/>
  <c r="S858" i="11"/>
  <c r="R858" i="11"/>
  <c r="M858" i="11"/>
  <c r="X858" i="11"/>
  <c r="W858" i="11"/>
  <c r="J858" i="11"/>
  <c r="U858" i="11"/>
  <c r="AB858" i="11"/>
  <c r="AA858" i="11"/>
  <c r="Z858" i="11"/>
  <c r="V858" i="11"/>
  <c r="K858" i="11"/>
  <c r="O858" i="11"/>
  <c r="N858" i="11"/>
  <c r="Q858" i="11"/>
  <c r="Y858" i="11"/>
  <c r="AA857" i="11"/>
  <c r="K857" i="11"/>
  <c r="N857" i="11"/>
  <c r="AB857" i="11"/>
  <c r="Y857" i="11"/>
  <c r="O857" i="11"/>
  <c r="J857" i="11"/>
  <c r="L857" i="11"/>
  <c r="S857" i="11"/>
  <c r="R857" i="11"/>
  <c r="T857" i="11"/>
  <c r="Q857" i="11"/>
  <c r="W857" i="11"/>
  <c r="M857" i="11"/>
  <c r="U857" i="11"/>
  <c r="X857" i="11"/>
  <c r="P857" i="11"/>
  <c r="V856" i="11"/>
  <c r="Y856" i="11"/>
  <c r="X856" i="11"/>
  <c r="S856" i="11"/>
  <c r="K856" i="11"/>
  <c r="Z856" i="11"/>
  <c r="U856" i="11"/>
  <c r="W856" i="11"/>
  <c r="AA856" i="11"/>
  <c r="J856" i="11"/>
  <c r="P856" i="11"/>
  <c r="L856" i="11"/>
  <c r="N856" i="11"/>
  <c r="AB856" i="11"/>
  <c r="R856" i="11"/>
  <c r="O856" i="11"/>
  <c r="T856" i="11"/>
  <c r="Q855" i="11"/>
  <c r="T855" i="11"/>
  <c r="S855" i="11"/>
  <c r="J855" i="11"/>
  <c r="W855" i="11"/>
  <c r="M855" i="11"/>
  <c r="L855" i="11"/>
  <c r="R855" i="11"/>
  <c r="U855" i="11"/>
  <c r="P855" i="11"/>
  <c r="Z855" i="11"/>
  <c r="N855" i="11"/>
  <c r="X855" i="11"/>
  <c r="O855" i="11"/>
  <c r="AB855" i="11"/>
  <c r="V855" i="11"/>
  <c r="Y855" i="11"/>
  <c r="P854" i="11"/>
  <c r="S854" i="11"/>
  <c r="N854" i="11"/>
  <c r="R854" i="11"/>
  <c r="AB854" i="11"/>
  <c r="AA854" i="11"/>
  <c r="V854" i="11"/>
  <c r="Q854" i="11"/>
  <c r="L854" i="11"/>
  <c r="K854" i="11"/>
  <c r="Y854" i="11"/>
  <c r="O854" i="11"/>
  <c r="Z854" i="11"/>
  <c r="W854" i="11"/>
  <c r="J854" i="11"/>
  <c r="T854" i="11"/>
  <c r="X854" i="11"/>
  <c r="AA853" i="11"/>
  <c r="K853" i="11"/>
  <c r="N853" i="11"/>
  <c r="X853" i="11"/>
  <c r="U853" i="11"/>
  <c r="S853" i="11"/>
  <c r="R853" i="11"/>
  <c r="P853" i="11"/>
  <c r="M853" i="11"/>
  <c r="W853" i="11"/>
  <c r="V853" i="11"/>
  <c r="Q853" i="11"/>
  <c r="T853" i="11"/>
  <c r="Y853" i="11"/>
  <c r="J853" i="11"/>
  <c r="Z853" i="11"/>
  <c r="O853" i="11"/>
  <c r="N852" i="11"/>
  <c r="Q852" i="11"/>
  <c r="L852" i="11"/>
  <c r="O852" i="11"/>
  <c r="R852" i="11"/>
  <c r="U852" i="11"/>
  <c r="T852" i="11"/>
  <c r="K852" i="11"/>
  <c r="P852" i="11"/>
  <c r="V852" i="11"/>
  <c r="AB852" i="11"/>
  <c r="W852" i="11"/>
  <c r="Z852" i="11"/>
  <c r="M852" i="11"/>
  <c r="X852" i="11"/>
  <c r="Y852" i="11"/>
  <c r="J852" i="11"/>
  <c r="Y851" i="11"/>
  <c r="AB851" i="11"/>
  <c r="L851" i="11"/>
  <c r="N851" i="11"/>
  <c r="Z851" i="11"/>
  <c r="M851" i="11"/>
  <c r="P851" i="11"/>
  <c r="V851" i="11"/>
  <c r="K851" i="11"/>
  <c r="T851" i="11"/>
  <c r="AA851" i="11"/>
  <c r="X851" i="11"/>
  <c r="R851" i="11"/>
  <c r="Q851" i="11"/>
  <c r="S851" i="11"/>
  <c r="U851" i="11"/>
  <c r="J851" i="11"/>
  <c r="X850" i="11"/>
  <c r="AA850" i="11"/>
  <c r="K850" i="11"/>
  <c r="Y850" i="11"/>
  <c r="M850" i="11"/>
  <c r="AB850" i="11"/>
  <c r="L850" i="11"/>
  <c r="O850" i="11"/>
  <c r="J850" i="11"/>
  <c r="N850" i="11"/>
  <c r="P850" i="11"/>
  <c r="R850" i="11"/>
  <c r="T850" i="11"/>
  <c r="Z850" i="11"/>
  <c r="V850" i="11"/>
  <c r="U850" i="11"/>
  <c r="Q850" i="11"/>
  <c r="S849" i="11"/>
  <c r="V849" i="11"/>
  <c r="U849" i="11"/>
  <c r="L849" i="11"/>
  <c r="Y849" i="11"/>
  <c r="W849" i="11"/>
  <c r="Z849" i="11"/>
  <c r="J849" i="11"/>
  <c r="T849" i="11"/>
  <c r="P849" i="11"/>
  <c r="AA849" i="11"/>
  <c r="N849" i="11"/>
  <c r="Q849" i="11"/>
  <c r="R849" i="11"/>
  <c r="X849" i="11"/>
  <c r="AB849" i="11"/>
  <c r="M849" i="11"/>
  <c r="N848" i="11"/>
  <c r="Q848" i="11"/>
  <c r="W848" i="11"/>
  <c r="T848" i="11"/>
  <c r="R848" i="11"/>
  <c r="U848" i="11"/>
  <c r="P848" i="11"/>
  <c r="K848" i="11"/>
  <c r="L848" i="11"/>
  <c r="Y848" i="11"/>
  <c r="AA848" i="11"/>
  <c r="J848" i="11"/>
  <c r="O848" i="11"/>
  <c r="X848" i="11"/>
  <c r="M848" i="11"/>
  <c r="Y847" i="11"/>
  <c r="AB847" i="11"/>
  <c r="L847" i="11"/>
  <c r="Z847" i="11"/>
  <c r="W847" i="11"/>
  <c r="M847" i="11"/>
  <c r="P847" i="11"/>
  <c r="K847" i="11"/>
  <c r="N847" i="11"/>
  <c r="Q847" i="11"/>
  <c r="S847" i="11"/>
  <c r="O847" i="11"/>
  <c r="U847" i="11"/>
  <c r="AA847" i="11"/>
  <c r="V847" i="11"/>
  <c r="T847" i="11"/>
  <c r="X847" i="11"/>
  <c r="X846" i="11"/>
  <c r="AA846" i="11"/>
  <c r="K846" i="11"/>
  <c r="M846" i="11"/>
  <c r="Y846" i="11"/>
  <c r="AB846" i="11"/>
  <c r="L846" i="11"/>
  <c r="O846" i="11"/>
  <c r="U846" i="11"/>
  <c r="J846" i="11"/>
  <c r="S846" i="11"/>
  <c r="Z846" i="11"/>
  <c r="W846" i="11"/>
  <c r="Q846" i="11"/>
  <c r="P846" i="11"/>
  <c r="T846" i="11"/>
  <c r="R846" i="11"/>
  <c r="S845" i="11"/>
  <c r="V845" i="11"/>
  <c r="Y845" i="11"/>
  <c r="T845" i="11"/>
  <c r="U845" i="11"/>
  <c r="W845" i="11"/>
  <c r="Z845" i="11"/>
  <c r="J845" i="11"/>
  <c r="P845" i="11"/>
  <c r="L845" i="11"/>
  <c r="K845" i="11"/>
  <c r="X845" i="11"/>
  <c r="O845" i="11"/>
  <c r="Q845" i="11"/>
  <c r="AA845" i="11"/>
  <c r="AB845" i="11"/>
  <c r="M845" i="11"/>
  <c r="N844" i="11"/>
  <c r="Q844" i="11"/>
  <c r="L844" i="11"/>
  <c r="W844" i="11"/>
  <c r="R844" i="11"/>
  <c r="U844" i="11"/>
  <c r="T844" i="11"/>
  <c r="K844" i="11"/>
  <c r="X844" i="11"/>
  <c r="V844" i="11"/>
  <c r="AB844" i="11"/>
  <c r="O844" i="11"/>
  <c r="Z844" i="11"/>
  <c r="M844" i="11"/>
  <c r="P844" i="11"/>
  <c r="S844" i="11"/>
  <c r="AA844" i="11"/>
  <c r="Y843" i="11"/>
  <c r="AB843" i="11"/>
  <c r="L843" i="11"/>
  <c r="N843" i="11"/>
  <c r="R843" i="11"/>
  <c r="M843" i="11"/>
  <c r="P843" i="11"/>
  <c r="V843" i="11"/>
  <c r="S843" i="11"/>
  <c r="T843" i="11"/>
  <c r="J843" i="11"/>
  <c r="X843" i="11"/>
  <c r="Z843" i="11"/>
  <c r="O843" i="11"/>
  <c r="W843" i="11"/>
  <c r="X842" i="11"/>
  <c r="AA842" i="11"/>
  <c r="K842" i="11"/>
  <c r="Y842" i="11"/>
  <c r="U842" i="11"/>
  <c r="AB842" i="11"/>
  <c r="L842" i="11"/>
  <c r="O842" i="11"/>
  <c r="J842" i="11"/>
  <c r="V842" i="11"/>
  <c r="P842" i="11"/>
  <c r="R842" i="11"/>
  <c r="T842" i="11"/>
  <c r="Z842" i="11"/>
  <c r="N842" i="11"/>
  <c r="S842" i="11"/>
  <c r="W842" i="11"/>
  <c r="S841" i="11"/>
  <c r="P841" i="11"/>
  <c r="O841" i="11"/>
  <c r="N841" i="11"/>
  <c r="R841" i="11"/>
  <c r="W841" i="11"/>
  <c r="U841" i="11"/>
  <c r="T841" i="11"/>
  <c r="Y841" i="11"/>
  <c r="J841" i="11"/>
  <c r="AA841" i="11"/>
  <c r="AB841" i="11"/>
  <c r="M841" i="11"/>
  <c r="L841" i="11"/>
  <c r="X841" i="11"/>
  <c r="V841" i="11"/>
  <c r="Z841" i="11"/>
  <c r="O840" i="11"/>
  <c r="R840" i="11"/>
  <c r="T840" i="11"/>
  <c r="X840" i="11"/>
  <c r="S840" i="11"/>
  <c r="V840" i="11"/>
  <c r="AB840" i="11"/>
  <c r="Q840" i="11"/>
  <c r="M840" i="11"/>
  <c r="Z840" i="11"/>
  <c r="Y840" i="11"/>
  <c r="K840" i="11"/>
  <c r="L840" i="11"/>
  <c r="W840" i="11"/>
  <c r="U840" i="11"/>
  <c r="AA840" i="11"/>
  <c r="P840" i="11"/>
  <c r="Z839" i="11"/>
  <c r="J839" i="11"/>
  <c r="M839" i="11"/>
  <c r="T839" i="11"/>
  <c r="K839" i="11"/>
  <c r="N839" i="11"/>
  <c r="Q839" i="11"/>
  <c r="AB839" i="11"/>
  <c r="S839" i="11"/>
  <c r="R839" i="11"/>
  <c r="O839" i="11"/>
  <c r="X839" i="11"/>
  <c r="V839" i="11"/>
  <c r="W839" i="11"/>
  <c r="P839" i="11"/>
  <c r="AA839" i="11"/>
  <c r="L839" i="11"/>
  <c r="U838" i="11"/>
  <c r="X838" i="11"/>
  <c r="Z838" i="11"/>
  <c r="O838" i="11"/>
  <c r="S838" i="11"/>
  <c r="Y838" i="11"/>
  <c r="AB838" i="11"/>
  <c r="L838" i="11"/>
  <c r="W838" i="11"/>
  <c r="AA838" i="11"/>
  <c r="P838" i="11"/>
  <c r="N838" i="11"/>
  <c r="T838" i="11"/>
  <c r="V838" i="11"/>
  <c r="J838" i="11"/>
  <c r="R838" i="11"/>
  <c r="T837" i="11"/>
  <c r="W837" i="11"/>
  <c r="U837" i="11"/>
  <c r="J837" i="11"/>
  <c r="N837" i="11"/>
  <c r="X837" i="11"/>
  <c r="AA837" i="11"/>
  <c r="K837" i="11"/>
  <c r="R837" i="11"/>
  <c r="V837" i="11"/>
  <c r="L837" i="11"/>
  <c r="Z837" i="11"/>
  <c r="P837" i="11"/>
  <c r="M837" i="11"/>
  <c r="O837" i="11"/>
  <c r="S837" i="11"/>
  <c r="O836" i="11"/>
  <c r="R836" i="11"/>
  <c r="P836" i="11"/>
  <c r="T836" i="11"/>
  <c r="S836" i="11"/>
  <c r="V836" i="11"/>
  <c r="X836" i="11"/>
  <c r="AB836" i="11"/>
  <c r="Q836" i="11"/>
  <c r="W836" i="11"/>
  <c r="J836" i="11"/>
  <c r="Y836" i="11"/>
  <c r="AA836" i="11"/>
  <c r="N836" i="11"/>
  <c r="L836" i="11"/>
  <c r="Z836" i="11"/>
  <c r="K836" i="11"/>
  <c r="Z835" i="11"/>
  <c r="J835" i="11"/>
  <c r="M835" i="11"/>
  <c r="X835" i="11"/>
  <c r="AB835" i="11"/>
  <c r="N835" i="11"/>
  <c r="Q835" i="11"/>
  <c r="K835" i="11"/>
  <c r="O835" i="11"/>
  <c r="U835" i="11"/>
  <c r="W835" i="11"/>
  <c r="Y835" i="11"/>
  <c r="P835" i="11"/>
  <c r="R835" i="11"/>
  <c r="L835" i="11"/>
  <c r="V835" i="11"/>
  <c r="T835" i="11"/>
  <c r="U834" i="11"/>
  <c r="X834" i="11"/>
  <c r="V834" i="11"/>
  <c r="K834" i="11"/>
  <c r="O834" i="11"/>
  <c r="Y834" i="11"/>
  <c r="AB834" i="11"/>
  <c r="L834" i="11"/>
  <c r="S834" i="11"/>
  <c r="J834" i="11"/>
  <c r="M834" i="11"/>
  <c r="AA834" i="11"/>
  <c r="Q834" i="11"/>
  <c r="N834" i="11"/>
  <c r="W834" i="11"/>
  <c r="R834" i="11"/>
  <c r="Z834" i="11"/>
  <c r="T833" i="11"/>
  <c r="W833" i="11"/>
  <c r="Y833" i="11"/>
  <c r="U833" i="11"/>
  <c r="J833" i="11"/>
  <c r="X833" i="11"/>
  <c r="AA833" i="11"/>
  <c r="K833" i="11"/>
  <c r="N833" i="11"/>
  <c r="R833" i="11"/>
  <c r="AB833" i="11"/>
  <c r="O833" i="11"/>
  <c r="Z833" i="11"/>
  <c r="S833" i="11"/>
  <c r="M833" i="11"/>
  <c r="V833" i="11"/>
  <c r="Q833" i="11"/>
  <c r="O832" i="11"/>
  <c r="R832" i="11"/>
  <c r="T832" i="11"/>
  <c r="X832" i="11"/>
  <c r="S832" i="11"/>
  <c r="V832" i="11"/>
  <c r="AB832" i="11"/>
  <c r="Q832" i="11"/>
  <c r="M832" i="11"/>
  <c r="Z832" i="11"/>
  <c r="Y832" i="11"/>
  <c r="K832" i="11"/>
  <c r="L832" i="11"/>
  <c r="J832" i="11"/>
  <c r="N832" i="11"/>
  <c r="Z831" i="11"/>
  <c r="J831" i="11"/>
  <c r="M831" i="11"/>
  <c r="T831" i="11"/>
  <c r="K831" i="11"/>
  <c r="N831" i="11"/>
  <c r="Q831" i="11"/>
  <c r="AB831" i="11"/>
  <c r="S831" i="11"/>
  <c r="R831" i="11"/>
  <c r="O831" i="11"/>
  <c r="P831" i="11"/>
  <c r="V831" i="11"/>
  <c r="W831" i="11"/>
  <c r="X831" i="11"/>
  <c r="U831" i="11"/>
  <c r="Y831" i="11"/>
  <c r="U830" i="11"/>
  <c r="X830" i="11"/>
  <c r="Z830" i="11"/>
  <c r="O830" i="11"/>
  <c r="S830" i="11"/>
  <c r="Y830" i="11"/>
  <c r="AB830" i="11"/>
  <c r="L830" i="11"/>
  <c r="W830" i="11"/>
  <c r="AA830" i="11"/>
  <c r="P830" i="11"/>
  <c r="N830" i="11"/>
  <c r="T830" i="11"/>
  <c r="V830" i="11"/>
  <c r="M830" i="11"/>
  <c r="Q830" i="11"/>
  <c r="K830" i="11"/>
  <c r="T829" i="11"/>
  <c r="W829" i="11"/>
  <c r="U829" i="11"/>
  <c r="J829" i="11"/>
  <c r="V829" i="11"/>
  <c r="X829" i="11"/>
  <c r="AA829" i="11"/>
  <c r="K829" i="11"/>
  <c r="R829" i="11"/>
  <c r="N829" i="11"/>
  <c r="L829" i="11"/>
  <c r="Z829" i="11"/>
  <c r="P829" i="11"/>
  <c r="M829" i="11"/>
  <c r="AB829" i="11"/>
  <c r="Q829" i="11"/>
  <c r="Y829" i="11"/>
  <c r="O828" i="11"/>
  <c r="R828" i="11"/>
  <c r="P828" i="11"/>
  <c r="T828" i="11"/>
  <c r="S828" i="11"/>
  <c r="V828" i="11"/>
  <c r="X828" i="11"/>
  <c r="AB828" i="11"/>
  <c r="Q828" i="11"/>
  <c r="W828" i="11"/>
  <c r="J828" i="11"/>
  <c r="Y828" i="11"/>
  <c r="AA828" i="11"/>
  <c r="N828" i="11"/>
  <c r="L828" i="11"/>
  <c r="M828" i="11"/>
  <c r="U828" i="11"/>
  <c r="Z827" i="11"/>
  <c r="J827" i="11"/>
  <c r="M827" i="11"/>
  <c r="X827" i="11"/>
  <c r="T827" i="11"/>
  <c r="N827" i="11"/>
  <c r="Q827" i="11"/>
  <c r="K827" i="11"/>
  <c r="O827" i="11"/>
  <c r="U827" i="11"/>
  <c r="W827" i="11"/>
  <c r="Y827" i="11"/>
  <c r="P827" i="11"/>
  <c r="S827" i="11"/>
  <c r="AA827" i="11"/>
  <c r="U826" i="11"/>
  <c r="X826" i="11"/>
  <c r="V826" i="11"/>
  <c r="K826" i="11"/>
  <c r="W826" i="11"/>
  <c r="Y826" i="11"/>
  <c r="AB826" i="11"/>
  <c r="L826" i="11"/>
  <c r="S826" i="11"/>
  <c r="J826" i="11"/>
  <c r="M826" i="11"/>
  <c r="AA826" i="11"/>
  <c r="Q826" i="11"/>
  <c r="N826" i="11"/>
  <c r="O826" i="11"/>
  <c r="P826" i="11"/>
  <c r="T826" i="11"/>
  <c r="T825" i="11"/>
  <c r="W825" i="11"/>
  <c r="Y825" i="11"/>
  <c r="U825" i="11"/>
  <c r="J825" i="11"/>
  <c r="X825" i="11"/>
  <c r="AA825" i="11"/>
  <c r="K825" i="11"/>
  <c r="N825" i="11"/>
  <c r="R825" i="11"/>
  <c r="AB825" i="11"/>
  <c r="O825" i="11"/>
  <c r="Z825" i="11"/>
  <c r="S825" i="11"/>
  <c r="M825" i="11"/>
  <c r="L825" i="11"/>
  <c r="P825" i="11"/>
  <c r="O824" i="11"/>
  <c r="R824" i="11"/>
  <c r="T824" i="11"/>
  <c r="X824" i="11"/>
  <c r="S824" i="11"/>
  <c r="V824" i="11"/>
  <c r="AB824" i="11"/>
  <c r="Q824" i="11"/>
  <c r="U824" i="11"/>
  <c r="Z824" i="11"/>
  <c r="Y824" i="11"/>
  <c r="K824" i="11"/>
  <c r="L824" i="11"/>
  <c r="W824" i="11"/>
  <c r="M824" i="11"/>
  <c r="AA824" i="11"/>
  <c r="P824" i="11"/>
  <c r="Z823" i="11"/>
  <c r="J823" i="11"/>
  <c r="M823" i="11"/>
  <c r="N823" i="11"/>
  <c r="Q823" i="11"/>
  <c r="AB823" i="11"/>
  <c r="S823" i="11"/>
  <c r="R823" i="11"/>
  <c r="O823" i="11"/>
  <c r="K823" i="11"/>
  <c r="V823" i="11"/>
  <c r="W823" i="11"/>
  <c r="AA823" i="11"/>
  <c r="L823" i="11"/>
  <c r="T823" i="11"/>
  <c r="Y822" i="11"/>
  <c r="AB822" i="11"/>
  <c r="L822" i="11"/>
  <c r="W822" i="11"/>
  <c r="S822" i="11"/>
  <c r="Q822" i="11"/>
  <c r="P822" i="11"/>
  <c r="O822" i="11"/>
  <c r="AA822" i="11"/>
  <c r="U822" i="11"/>
  <c r="T822" i="11"/>
  <c r="J822" i="11"/>
  <c r="K822" i="11"/>
  <c r="X822" i="11"/>
  <c r="N822" i="11"/>
  <c r="M822" i="11"/>
  <c r="V822" i="11"/>
  <c r="X821" i="11"/>
  <c r="AA821" i="11"/>
  <c r="K821" i="11"/>
  <c r="R821" i="11"/>
  <c r="V821" i="11"/>
  <c r="L821" i="11"/>
  <c r="U821" i="11"/>
  <c r="Y821" i="11"/>
  <c r="P821" i="11"/>
  <c r="O821" i="11"/>
  <c r="J821" i="11"/>
  <c r="S821" i="11"/>
  <c r="N821" i="11"/>
  <c r="W821" i="11"/>
  <c r="Q821" i="11"/>
  <c r="S820" i="11"/>
  <c r="V820" i="11"/>
  <c r="X820" i="11"/>
  <c r="AB820" i="11"/>
  <c r="Q820" i="11"/>
  <c r="W820" i="11"/>
  <c r="R820" i="11"/>
  <c r="U820" i="11"/>
  <c r="Y820" i="11"/>
  <c r="AA820" i="11"/>
  <c r="Z820" i="11"/>
  <c r="P820" i="11"/>
  <c r="L820" i="11"/>
  <c r="J820" i="11"/>
  <c r="N820" i="11"/>
  <c r="N819" i="11"/>
  <c r="Q819" i="11"/>
  <c r="K819" i="11"/>
  <c r="O819" i="11"/>
  <c r="J819" i="11"/>
  <c r="AA819" i="11"/>
  <c r="W819" i="11"/>
  <c r="R819" i="11"/>
  <c r="M819" i="11"/>
  <c r="P819" i="11"/>
  <c r="T819" i="11"/>
  <c r="V819" i="11"/>
  <c r="X819" i="11"/>
  <c r="Z819" i="11"/>
  <c r="S819" i="11"/>
  <c r="Y818" i="11"/>
  <c r="AB818" i="11"/>
  <c r="L818" i="11"/>
  <c r="S818" i="11"/>
  <c r="J818" i="11"/>
  <c r="U818" i="11"/>
  <c r="T818" i="11"/>
  <c r="AA818" i="11"/>
  <c r="W818" i="11"/>
  <c r="X818" i="11"/>
  <c r="N818" i="11"/>
  <c r="R818" i="11"/>
  <c r="M818" i="11"/>
  <c r="Z818" i="11"/>
  <c r="Q818" i="11"/>
  <c r="K818" i="11"/>
  <c r="X817" i="11"/>
  <c r="AA817" i="11"/>
  <c r="K817" i="11"/>
  <c r="N817" i="11"/>
  <c r="J817" i="11"/>
  <c r="P817" i="11"/>
  <c r="O817" i="11"/>
  <c r="U817" i="11"/>
  <c r="T817" i="11"/>
  <c r="S817" i="11"/>
  <c r="V817" i="11"/>
  <c r="Z817" i="11"/>
  <c r="W817" i="11"/>
  <c r="R817" i="11"/>
  <c r="L817" i="11"/>
  <c r="M817" i="11"/>
  <c r="S816" i="11"/>
  <c r="V816" i="11"/>
  <c r="AB816" i="11"/>
  <c r="Q816" i="11"/>
  <c r="M816" i="11"/>
  <c r="AA816" i="11"/>
  <c r="Z816" i="11"/>
  <c r="T816" i="11"/>
  <c r="P816" i="11"/>
  <c r="K816" i="11"/>
  <c r="J816" i="11"/>
  <c r="X816" i="11"/>
  <c r="N816" i="11"/>
  <c r="R816" i="11"/>
  <c r="U816" i="11"/>
  <c r="N815" i="11"/>
  <c r="W815" i="11"/>
  <c r="T815" i="11"/>
  <c r="L815" i="11"/>
  <c r="R815" i="11"/>
  <c r="O815" i="11"/>
  <c r="AA815" i="11"/>
  <c r="K815" i="11"/>
  <c r="V815" i="11"/>
  <c r="Q815" i="11"/>
  <c r="M815" i="11"/>
  <c r="P815" i="11"/>
  <c r="Z815" i="11"/>
  <c r="AB815" i="11"/>
  <c r="J815" i="11"/>
  <c r="Y814" i="11"/>
  <c r="AB814" i="11"/>
  <c r="L814" i="11"/>
  <c r="O814" i="11"/>
  <c r="N814" i="11"/>
  <c r="X814" i="11"/>
  <c r="W814" i="11"/>
  <c r="R814" i="11"/>
  <c r="M814" i="11"/>
  <c r="AA814" i="11"/>
  <c r="V814" i="11"/>
  <c r="Q814" i="11"/>
  <c r="K814" i="11"/>
  <c r="U814" i="11"/>
  <c r="S814" i="11"/>
  <c r="X813" i="11"/>
  <c r="AA813" i="11"/>
  <c r="K813" i="11"/>
  <c r="N813" i="11"/>
  <c r="Q813" i="11"/>
  <c r="AB813" i="11"/>
  <c r="L813" i="11"/>
  <c r="O813" i="11"/>
  <c r="R813" i="11"/>
  <c r="U813" i="11"/>
  <c r="S813" i="11"/>
  <c r="Y813" i="11"/>
  <c r="W813" i="11"/>
  <c r="J813" i="11"/>
  <c r="S812" i="11"/>
  <c r="V812" i="11"/>
  <c r="Y812" i="11"/>
  <c r="AB812" i="11"/>
  <c r="P812" i="11"/>
  <c r="W812" i="11"/>
  <c r="Z812" i="11"/>
  <c r="J812" i="11"/>
  <c r="M812" i="11"/>
  <c r="T812" i="11"/>
  <c r="K812" i="11"/>
  <c r="Q812" i="11"/>
  <c r="O812" i="11"/>
  <c r="U812" i="11"/>
  <c r="N811" i="11"/>
  <c r="Q811" i="11"/>
  <c r="T811" i="11"/>
  <c r="AA811" i="11"/>
  <c r="R811" i="11"/>
  <c r="U811" i="11"/>
  <c r="X811" i="11"/>
  <c r="O811" i="11"/>
  <c r="S811" i="11"/>
  <c r="V811" i="11"/>
  <c r="AB811" i="11"/>
  <c r="W811" i="11"/>
  <c r="Z811" i="11"/>
  <c r="M811" i="11"/>
  <c r="K811" i="11"/>
  <c r="Y810" i="11"/>
  <c r="AB810" i="11"/>
  <c r="L810" i="11"/>
  <c r="O810" i="11"/>
  <c r="Z810" i="11"/>
  <c r="M810" i="11"/>
  <c r="P810" i="11"/>
  <c r="S810" i="11"/>
  <c r="N810" i="11"/>
  <c r="T810" i="11"/>
  <c r="R810" i="11"/>
  <c r="X810" i="11"/>
  <c r="K810" i="11"/>
  <c r="X809" i="11"/>
  <c r="AA809" i="11"/>
  <c r="K809" i="11"/>
  <c r="N809" i="11"/>
  <c r="M809" i="11"/>
  <c r="AB809" i="11"/>
  <c r="L809" i="11"/>
  <c r="O809" i="11"/>
  <c r="R809" i="11"/>
  <c r="Q809" i="11"/>
  <c r="P809" i="11"/>
  <c r="V809" i="11"/>
  <c r="T809" i="11"/>
  <c r="Z809" i="11"/>
  <c r="Y809" i="11"/>
  <c r="S808" i="11"/>
  <c r="V808" i="11"/>
  <c r="Y808" i="11"/>
  <c r="X808" i="11"/>
  <c r="L808" i="11"/>
  <c r="W808" i="11"/>
  <c r="Z808" i="11"/>
  <c r="J808" i="11"/>
  <c r="M808" i="11"/>
  <c r="AB808" i="11"/>
  <c r="AA808" i="11"/>
  <c r="N808" i="11"/>
  <c r="P808" i="11"/>
  <c r="R808" i="11"/>
  <c r="T808" i="11"/>
  <c r="N807" i="11"/>
  <c r="Q807" i="11"/>
  <c r="T807" i="11"/>
  <c r="K807" i="11"/>
  <c r="R807" i="11"/>
  <c r="U807" i="11"/>
  <c r="X807" i="11"/>
  <c r="AA807" i="11"/>
  <c r="O807" i="11"/>
  <c r="Y807" i="11"/>
  <c r="L807" i="11"/>
  <c r="J807" i="11"/>
  <c r="P807" i="11"/>
  <c r="Y806" i="11"/>
  <c r="AB806" i="11"/>
  <c r="L806" i="11"/>
  <c r="O806" i="11"/>
  <c r="J806" i="11"/>
  <c r="M806" i="11"/>
  <c r="P806" i="11"/>
  <c r="S806" i="11"/>
  <c r="Z806" i="11"/>
  <c r="Q806" i="11"/>
  <c r="W806" i="11"/>
  <c r="R806" i="11"/>
  <c r="U806" i="11"/>
  <c r="AA806" i="11"/>
  <c r="V806" i="11"/>
  <c r="X805" i="11"/>
  <c r="AA805" i="11"/>
  <c r="K805" i="11"/>
  <c r="M805" i="11"/>
  <c r="Y805" i="11"/>
  <c r="AB805" i="11"/>
  <c r="L805" i="11"/>
  <c r="O805" i="11"/>
  <c r="U805" i="11"/>
  <c r="J805" i="11"/>
  <c r="S805" i="11"/>
  <c r="R805" i="11"/>
  <c r="W805" i="11"/>
  <c r="Z805" i="11"/>
  <c r="S804" i="11"/>
  <c r="V804" i="11"/>
  <c r="Y804" i="11"/>
  <c r="U804" i="11"/>
  <c r="L804" i="11"/>
  <c r="W804" i="11"/>
  <c r="Z804" i="11"/>
  <c r="J804" i="11"/>
  <c r="P804" i="11"/>
  <c r="T804" i="11"/>
  <c r="K804" i="11"/>
  <c r="X804" i="11"/>
  <c r="O804" i="11"/>
  <c r="Q804" i="11"/>
  <c r="N803" i="11"/>
  <c r="Q803" i="11"/>
  <c r="L803" i="11"/>
  <c r="X803" i="11"/>
  <c r="R803" i="11"/>
  <c r="U803" i="11"/>
  <c r="T803" i="11"/>
  <c r="K803" i="11"/>
  <c r="W803" i="11"/>
  <c r="V803" i="11"/>
  <c r="AB803" i="11"/>
  <c r="O803" i="11"/>
  <c r="Z803" i="11"/>
  <c r="M803" i="11"/>
  <c r="P803" i="11"/>
  <c r="Y802" i="11"/>
  <c r="AB802" i="11"/>
  <c r="L802" i="11"/>
  <c r="N802" i="11"/>
  <c r="Z802" i="11"/>
  <c r="M802" i="11"/>
  <c r="P802" i="11"/>
  <c r="V802" i="11"/>
  <c r="K802" i="11"/>
  <c r="T802" i="11"/>
  <c r="S802" i="11"/>
  <c r="X802" i="11"/>
  <c r="AA802" i="11"/>
  <c r="X801" i="11"/>
  <c r="AA801" i="11"/>
  <c r="K801" i="11"/>
  <c r="Y801" i="11"/>
  <c r="U801" i="11"/>
  <c r="AB801" i="11"/>
  <c r="L801" i="11"/>
  <c r="O801" i="11"/>
  <c r="J801" i="11"/>
  <c r="N801" i="11"/>
  <c r="P801" i="11"/>
  <c r="R801" i="11"/>
  <c r="T801" i="11"/>
  <c r="Z801" i="11"/>
  <c r="M801" i="11"/>
  <c r="S800" i="11"/>
  <c r="V800" i="11"/>
  <c r="M800" i="11"/>
  <c r="Y800" i="11"/>
  <c r="P800" i="11"/>
  <c r="W800" i="11"/>
  <c r="Z800" i="11"/>
  <c r="U800" i="11"/>
  <c r="L800" i="11"/>
  <c r="X800" i="11"/>
  <c r="AA800" i="11"/>
  <c r="N800" i="11"/>
  <c r="J800" i="11"/>
  <c r="R800" i="11"/>
  <c r="Q800" i="11"/>
  <c r="O799" i="11"/>
  <c r="R799" i="11"/>
  <c r="U799" i="11"/>
  <c r="L799" i="11"/>
  <c r="S799" i="11"/>
  <c r="V799" i="11"/>
  <c r="Y799" i="11"/>
  <c r="AB799" i="11"/>
  <c r="P799" i="11"/>
  <c r="Z799" i="11"/>
  <c r="M799" i="11"/>
  <c r="K799" i="11"/>
  <c r="Q799" i="11"/>
  <c r="Z798" i="11"/>
  <c r="J798" i="11"/>
  <c r="M798" i="11"/>
  <c r="P798" i="11"/>
  <c r="K798" i="11"/>
  <c r="N798" i="11"/>
  <c r="Q798" i="11"/>
  <c r="T798" i="11"/>
  <c r="AA798" i="11"/>
  <c r="R798" i="11"/>
  <c r="X798" i="11"/>
  <c r="S798" i="11"/>
  <c r="V798" i="11"/>
  <c r="AB798" i="11"/>
  <c r="W798" i="11"/>
  <c r="U797" i="11"/>
  <c r="X797" i="11"/>
  <c r="AA797" i="11"/>
  <c r="K797" i="11"/>
  <c r="J797" i="11"/>
  <c r="Y797" i="11"/>
  <c r="AB797" i="11"/>
  <c r="L797" i="11"/>
  <c r="O797" i="11"/>
  <c r="Z797" i="11"/>
  <c r="P797" i="11"/>
  <c r="N797" i="11"/>
  <c r="T797" i="11"/>
  <c r="R797" i="11"/>
  <c r="T796" i="11"/>
  <c r="W796" i="11"/>
  <c r="Z796" i="11"/>
  <c r="J796" i="11"/>
  <c r="Y796" i="11"/>
  <c r="X796" i="11"/>
  <c r="AA796" i="11"/>
  <c r="K796" i="11"/>
  <c r="N796" i="11"/>
  <c r="M796" i="11"/>
  <c r="L796" i="11"/>
  <c r="R796" i="11"/>
  <c r="P796" i="11"/>
  <c r="V796" i="11"/>
  <c r="O795" i="11"/>
  <c r="R795" i="11"/>
  <c r="U795" i="11"/>
  <c r="T795" i="11"/>
  <c r="S795" i="11"/>
  <c r="V795" i="11"/>
  <c r="Y795" i="11"/>
  <c r="X795" i="11"/>
  <c r="L795" i="11"/>
  <c r="W795" i="11"/>
  <c r="J795" i="11"/>
  <c r="AB795" i="11"/>
  <c r="AA795" i="11"/>
  <c r="N795" i="11"/>
  <c r="P795" i="11"/>
  <c r="Z794" i="11"/>
  <c r="J794" i="11"/>
  <c r="M794" i="11"/>
  <c r="P794" i="11"/>
  <c r="W794" i="11"/>
  <c r="N794" i="11"/>
  <c r="Q794" i="11"/>
  <c r="T794" i="11"/>
  <c r="K794" i="11"/>
  <c r="U794" i="11"/>
  <c r="AA794" i="11"/>
  <c r="Y794" i="11"/>
  <c r="L794" i="11"/>
  <c r="U793" i="11"/>
  <c r="X793" i="11"/>
  <c r="AA793" i="11"/>
  <c r="K793" i="11"/>
  <c r="V793" i="11"/>
  <c r="Y793" i="11"/>
  <c r="AB793" i="11"/>
  <c r="L793" i="11"/>
  <c r="O793" i="11"/>
  <c r="J793" i="11"/>
  <c r="M793" i="11"/>
  <c r="S793" i="11"/>
  <c r="Q793" i="11"/>
  <c r="W793" i="11"/>
  <c r="R793" i="11"/>
  <c r="T792" i="11"/>
  <c r="W792" i="11"/>
  <c r="Z792" i="11"/>
  <c r="J792" i="11"/>
  <c r="U792" i="11"/>
  <c r="X792" i="11"/>
  <c r="AA792" i="11"/>
  <c r="K792" i="11"/>
  <c r="N792" i="11"/>
  <c r="Y792" i="11"/>
  <c r="AB792" i="11"/>
  <c r="O792" i="11"/>
  <c r="M792" i="11"/>
  <c r="S792" i="11"/>
  <c r="Q792" i="11"/>
  <c r="O791" i="11"/>
  <c r="R791" i="11"/>
  <c r="U791" i="11"/>
  <c r="P791" i="11"/>
  <c r="S791" i="11"/>
  <c r="V791" i="11"/>
  <c r="Y791" i="11"/>
  <c r="T791" i="11"/>
  <c r="X791" i="11"/>
  <c r="Z791" i="11"/>
  <c r="M791" i="11"/>
  <c r="K791" i="11"/>
  <c r="Q791" i="11"/>
  <c r="Z790" i="11"/>
  <c r="J790" i="11"/>
  <c r="M790" i="11"/>
  <c r="P790" i="11"/>
  <c r="O790" i="11"/>
  <c r="N790" i="11"/>
  <c r="Q790" i="11"/>
  <c r="T790" i="11"/>
  <c r="S790" i="11"/>
  <c r="R790" i="11"/>
  <c r="X790" i="11"/>
  <c r="K790" i="11"/>
  <c r="V790" i="11"/>
  <c r="AB790" i="11"/>
  <c r="AA790" i="11"/>
  <c r="U789" i="11"/>
  <c r="X789" i="11"/>
  <c r="AA789" i="11"/>
  <c r="K789" i="11"/>
  <c r="R789" i="11"/>
  <c r="Y789" i="11"/>
  <c r="AB789" i="11"/>
  <c r="L789" i="11"/>
  <c r="O789" i="11"/>
  <c r="V789" i="11"/>
  <c r="P789" i="11"/>
  <c r="J789" i="11"/>
  <c r="T789" i="11"/>
  <c r="Z789" i="11"/>
  <c r="T788" i="11"/>
  <c r="W788" i="11"/>
  <c r="Z788" i="11"/>
  <c r="J788" i="11"/>
  <c r="Q788" i="11"/>
  <c r="X788" i="11"/>
  <c r="AA788" i="11"/>
  <c r="K788" i="11"/>
  <c r="N788" i="11"/>
  <c r="U788" i="11"/>
  <c r="L788" i="11"/>
  <c r="R788" i="11"/>
  <c r="P788" i="11"/>
  <c r="V788" i="11"/>
  <c r="O787" i="11"/>
  <c r="R787" i="11"/>
  <c r="U787" i="11"/>
  <c r="AB787" i="11"/>
  <c r="S787" i="11"/>
  <c r="V787" i="11"/>
  <c r="Y787" i="11"/>
  <c r="P787" i="11"/>
  <c r="T787" i="11"/>
  <c r="W787" i="11"/>
  <c r="J787" i="11"/>
  <c r="X787" i="11"/>
  <c r="AA787" i="11"/>
  <c r="N787" i="11"/>
  <c r="L787" i="11"/>
  <c r="Z786" i="11"/>
  <c r="J786" i="11"/>
  <c r="M786" i="11"/>
  <c r="P786" i="11"/>
  <c r="AA786" i="11"/>
  <c r="N786" i="11"/>
  <c r="Q786" i="11"/>
  <c r="T786" i="11"/>
  <c r="O786" i="11"/>
  <c r="U786" i="11"/>
  <c r="S786" i="11"/>
  <c r="Y786" i="11"/>
  <c r="L786" i="11"/>
  <c r="U785" i="11"/>
  <c r="X785" i="11"/>
  <c r="AA785" i="11"/>
  <c r="K785" i="11"/>
  <c r="Z785" i="11"/>
  <c r="Y785" i="11"/>
  <c r="AB785" i="11"/>
  <c r="L785" i="11"/>
  <c r="O785" i="11"/>
  <c r="N785" i="11"/>
  <c r="M785" i="11"/>
  <c r="S785" i="11"/>
  <c r="Q785" i="11"/>
  <c r="W785" i="11"/>
  <c r="J785" i="11"/>
  <c r="T784" i="11"/>
  <c r="W784" i="11"/>
  <c r="Z784" i="11"/>
  <c r="J784" i="11"/>
  <c r="M784" i="11"/>
  <c r="X784" i="11"/>
  <c r="AA784" i="11"/>
  <c r="K784" i="11"/>
  <c r="N784" i="11"/>
  <c r="Q784" i="11"/>
  <c r="AB784" i="11"/>
  <c r="O784" i="11"/>
  <c r="U784" i="11"/>
  <c r="S784" i="11"/>
  <c r="Y784" i="11"/>
  <c r="O783" i="11"/>
  <c r="R783" i="11"/>
  <c r="U783" i="11"/>
  <c r="L783" i="11"/>
  <c r="S783" i="11"/>
  <c r="V783" i="11"/>
  <c r="Y783" i="11"/>
  <c r="AB783" i="11"/>
  <c r="P783" i="11"/>
  <c r="Z783" i="11"/>
  <c r="M783" i="11"/>
  <c r="K783" i="11"/>
  <c r="Q783" i="11"/>
  <c r="Z782" i="11"/>
  <c r="J782" i="11"/>
  <c r="M782" i="11"/>
  <c r="P782" i="11"/>
  <c r="K782" i="11"/>
  <c r="N782" i="11"/>
  <c r="Q782" i="11"/>
  <c r="T782" i="11"/>
  <c r="AA782" i="11"/>
  <c r="R782" i="11"/>
  <c r="X782" i="11"/>
  <c r="S782" i="11"/>
  <c r="V782" i="11"/>
  <c r="AB782" i="11"/>
  <c r="W782" i="11"/>
  <c r="U781" i="11"/>
  <c r="X781" i="11"/>
  <c r="AA781" i="11"/>
  <c r="K781" i="11"/>
  <c r="J781" i="11"/>
  <c r="Y781" i="11"/>
  <c r="AB781" i="11"/>
  <c r="L781" i="11"/>
  <c r="O781" i="11"/>
  <c r="Z781" i="11"/>
  <c r="P781" i="11"/>
  <c r="N781" i="11"/>
  <c r="T781" i="11"/>
  <c r="R781" i="11"/>
  <c r="T780" i="11"/>
  <c r="W780" i="11"/>
  <c r="Z780" i="11"/>
  <c r="J780" i="11"/>
  <c r="Y780" i="11"/>
  <c r="X780" i="11"/>
  <c r="AA780" i="11"/>
  <c r="K780" i="11"/>
  <c r="N780" i="11"/>
  <c r="M780" i="11"/>
  <c r="L780" i="11"/>
  <c r="R780" i="11"/>
  <c r="P780" i="11"/>
  <c r="V780" i="11"/>
  <c r="O779" i="11"/>
  <c r="R779" i="11"/>
  <c r="U779" i="11"/>
  <c r="T779" i="11"/>
  <c r="S779" i="11"/>
  <c r="V779" i="11"/>
  <c r="Y779" i="11"/>
  <c r="X779" i="11"/>
  <c r="L779" i="11"/>
  <c r="W779" i="11"/>
  <c r="J779" i="11"/>
  <c r="AB779" i="11"/>
  <c r="AA779" i="11"/>
  <c r="N779" i="11"/>
  <c r="P779" i="11"/>
  <c r="Z778" i="11"/>
  <c r="J778" i="11"/>
  <c r="M778" i="11"/>
  <c r="P778" i="11"/>
  <c r="W778" i="11"/>
  <c r="N778" i="11"/>
  <c r="Q778" i="11"/>
  <c r="T778" i="11"/>
  <c r="K778" i="11"/>
  <c r="U778" i="11"/>
  <c r="AA778" i="11"/>
  <c r="Y778" i="11"/>
  <c r="L778" i="11"/>
  <c r="U777" i="11"/>
  <c r="X777" i="11"/>
  <c r="AA777" i="11"/>
  <c r="K777" i="11"/>
  <c r="V777" i="11"/>
  <c r="Y777" i="11"/>
  <c r="AB777" i="11"/>
  <c r="L777" i="11"/>
  <c r="O777" i="11"/>
  <c r="J777" i="11"/>
  <c r="M777" i="11"/>
  <c r="S777" i="11"/>
  <c r="Q777" i="11"/>
  <c r="W777" i="11"/>
  <c r="R777" i="11"/>
  <c r="T776" i="11"/>
  <c r="W776" i="11"/>
  <c r="Z776" i="11"/>
  <c r="J776" i="11"/>
  <c r="U776" i="11"/>
  <c r="X776" i="11"/>
  <c r="AA776" i="11"/>
  <c r="K776" i="11"/>
  <c r="N776" i="11"/>
  <c r="Y776" i="11"/>
  <c r="AB776" i="11"/>
  <c r="O776" i="11"/>
  <c r="M776" i="11"/>
  <c r="S776" i="11"/>
  <c r="Q776" i="11"/>
  <c r="O775" i="11"/>
  <c r="R775" i="11"/>
  <c r="U775" i="11"/>
  <c r="P775" i="11"/>
  <c r="S775" i="11"/>
  <c r="V775" i="11"/>
  <c r="Y775" i="11"/>
  <c r="T775" i="11"/>
  <c r="X775" i="11"/>
  <c r="Z775" i="11"/>
  <c r="M775" i="11"/>
  <c r="K775" i="11"/>
  <c r="Q775" i="11"/>
  <c r="Z774" i="11"/>
  <c r="J774" i="11"/>
  <c r="M774" i="11"/>
  <c r="P774" i="11"/>
  <c r="O774" i="11"/>
  <c r="N774" i="11"/>
  <c r="Q774" i="11"/>
  <c r="T774" i="11"/>
  <c r="S774" i="11"/>
  <c r="R774" i="11"/>
  <c r="X774" i="11"/>
  <c r="AA774" i="11"/>
  <c r="V774" i="11"/>
  <c r="AB774" i="11"/>
  <c r="K774" i="11"/>
  <c r="U773" i="11"/>
  <c r="X773" i="11"/>
  <c r="AA773" i="11"/>
  <c r="K773" i="11"/>
  <c r="R773" i="11"/>
  <c r="Y773" i="11"/>
  <c r="AB773" i="11"/>
  <c r="L773" i="11"/>
  <c r="O773" i="11"/>
  <c r="V773" i="11"/>
  <c r="P773" i="11"/>
  <c r="J773" i="11"/>
  <c r="T773" i="11"/>
  <c r="Z773" i="11"/>
  <c r="T772" i="11"/>
  <c r="W772" i="11"/>
  <c r="Z772" i="11"/>
  <c r="J772" i="11"/>
  <c r="Q772" i="11"/>
  <c r="X772" i="11"/>
  <c r="AA772" i="11"/>
  <c r="K772" i="11"/>
  <c r="N772" i="11"/>
  <c r="U772" i="11"/>
  <c r="L772" i="11"/>
  <c r="R772" i="11"/>
  <c r="P772" i="11"/>
  <c r="V772" i="11"/>
  <c r="O771" i="11"/>
  <c r="R771" i="11"/>
  <c r="U771" i="11"/>
  <c r="AB771" i="11"/>
  <c r="S771" i="11"/>
  <c r="V771" i="11"/>
  <c r="Y771" i="11"/>
  <c r="P771" i="11"/>
  <c r="T771" i="11"/>
  <c r="W771" i="11"/>
  <c r="J771" i="11"/>
  <c r="X771" i="11"/>
  <c r="AA771" i="11"/>
  <c r="N771" i="11"/>
  <c r="L771" i="11"/>
  <c r="Z770" i="11"/>
  <c r="J770" i="11"/>
  <c r="M770" i="11"/>
  <c r="P770" i="11"/>
  <c r="AA770" i="11"/>
  <c r="N770" i="11"/>
  <c r="Q770" i="11"/>
  <c r="T770" i="11"/>
  <c r="O770" i="11"/>
  <c r="U770" i="11"/>
  <c r="S770" i="11"/>
  <c r="Y770" i="11"/>
  <c r="L770" i="11"/>
  <c r="U769" i="11"/>
  <c r="X769" i="11"/>
  <c r="AA769" i="11"/>
  <c r="K769" i="11"/>
  <c r="Z769" i="11"/>
  <c r="Y769" i="11"/>
  <c r="AB769" i="11"/>
  <c r="L769" i="11"/>
  <c r="O769" i="11"/>
  <c r="N769" i="11"/>
  <c r="M769" i="11"/>
  <c r="S769" i="11"/>
  <c r="Q769" i="11"/>
  <c r="W769" i="11"/>
  <c r="J769" i="11"/>
  <c r="T768" i="11"/>
  <c r="W768" i="11"/>
  <c r="Z768" i="11"/>
  <c r="J768" i="11"/>
  <c r="M768" i="11"/>
  <c r="X768" i="11"/>
  <c r="AA768" i="11"/>
  <c r="K768" i="11"/>
  <c r="N768" i="11"/>
  <c r="Q768" i="11"/>
  <c r="AB768" i="11"/>
  <c r="O768" i="11"/>
  <c r="U768" i="11"/>
  <c r="S768" i="11"/>
  <c r="Y768" i="11"/>
  <c r="O767" i="11"/>
  <c r="R767" i="11"/>
  <c r="U767" i="11"/>
  <c r="L767" i="11"/>
  <c r="S767" i="11"/>
  <c r="V767" i="11"/>
  <c r="Y767" i="11"/>
  <c r="AB767" i="11"/>
  <c r="P767" i="11"/>
  <c r="Z767" i="11"/>
  <c r="M767" i="11"/>
  <c r="K767" i="11"/>
  <c r="Q767" i="11"/>
  <c r="Z766" i="11"/>
  <c r="J766" i="11"/>
  <c r="M766" i="11"/>
  <c r="P766" i="11"/>
  <c r="K766" i="11"/>
  <c r="N766" i="11"/>
  <c r="Q766" i="11"/>
  <c r="T766" i="11"/>
  <c r="AA766" i="11"/>
  <c r="R766" i="11"/>
  <c r="X766" i="11"/>
  <c r="S766" i="11"/>
  <c r="V766" i="11"/>
  <c r="AB766" i="11"/>
  <c r="W766" i="11"/>
  <c r="U765" i="11"/>
  <c r="X765" i="11"/>
  <c r="AA765" i="11"/>
  <c r="K765" i="11"/>
  <c r="J765" i="11"/>
  <c r="Y765" i="11"/>
  <c r="AB765" i="11"/>
  <c r="L765" i="11"/>
  <c r="O765" i="11"/>
  <c r="Z765" i="11"/>
  <c r="P765" i="11"/>
  <c r="N765" i="11"/>
  <c r="T765" i="11"/>
  <c r="R765" i="11"/>
  <c r="T764" i="11"/>
  <c r="W764" i="11"/>
  <c r="Z764" i="11"/>
  <c r="J764" i="11"/>
  <c r="Y764" i="11"/>
  <c r="X764" i="11"/>
  <c r="AA764" i="11"/>
  <c r="K764" i="11"/>
  <c r="N764" i="11"/>
  <c r="M764" i="11"/>
  <c r="L764" i="11"/>
  <c r="R764" i="11"/>
  <c r="P764" i="11"/>
  <c r="V764" i="11"/>
  <c r="O763" i="11"/>
  <c r="R763" i="11"/>
  <c r="U763" i="11"/>
  <c r="T763" i="11"/>
  <c r="S763" i="11"/>
  <c r="V763" i="11"/>
  <c r="Y763" i="11"/>
  <c r="X763" i="11"/>
  <c r="L763" i="11"/>
  <c r="W763" i="11"/>
  <c r="J763" i="11"/>
  <c r="AB763" i="11"/>
  <c r="AA763" i="11"/>
  <c r="N763" i="11"/>
  <c r="P763" i="11"/>
  <c r="Z762" i="11"/>
  <c r="J762" i="11"/>
  <c r="M762" i="11"/>
  <c r="P762" i="11"/>
  <c r="W762" i="11"/>
  <c r="N762" i="11"/>
  <c r="Q762" i="11"/>
  <c r="T762" i="11"/>
  <c r="K762" i="11"/>
  <c r="U762" i="11"/>
  <c r="AA762" i="11"/>
  <c r="Y762" i="11"/>
  <c r="L762" i="11"/>
  <c r="U761" i="11"/>
  <c r="X761" i="11"/>
  <c r="AA761" i="11"/>
  <c r="K761" i="11"/>
  <c r="V761" i="11"/>
  <c r="Y761" i="11"/>
  <c r="AB761" i="11"/>
  <c r="L761" i="11"/>
  <c r="O761" i="11"/>
  <c r="J761" i="11"/>
  <c r="M761" i="11"/>
  <c r="S761" i="11"/>
  <c r="Q761" i="11"/>
  <c r="W761" i="11"/>
  <c r="R761" i="11"/>
  <c r="T760" i="11"/>
  <c r="W760" i="11"/>
  <c r="Z760" i="11"/>
  <c r="J760" i="11"/>
  <c r="U760" i="11"/>
  <c r="X760" i="11"/>
  <c r="AA760" i="11"/>
  <c r="K760" i="11"/>
  <c r="N760" i="11"/>
  <c r="Y760" i="11"/>
  <c r="AB760" i="11"/>
  <c r="O760" i="11"/>
  <c r="M760" i="11"/>
  <c r="S760" i="11"/>
  <c r="Q760" i="11"/>
  <c r="O759" i="11"/>
  <c r="R759" i="11"/>
  <c r="U759" i="11"/>
  <c r="P759" i="11"/>
  <c r="S759" i="11"/>
  <c r="V759" i="11"/>
  <c r="Y759" i="11"/>
  <c r="T759" i="11"/>
  <c r="X759" i="11"/>
  <c r="Z759" i="11"/>
  <c r="M759" i="11"/>
  <c r="K759" i="11"/>
  <c r="Q759" i="11"/>
  <c r="Z758" i="11"/>
  <c r="J758" i="11"/>
  <c r="M758" i="11"/>
  <c r="P758" i="11"/>
  <c r="O758" i="11"/>
  <c r="N758" i="11"/>
  <c r="Q758" i="11"/>
  <c r="T758" i="11"/>
  <c r="S758" i="11"/>
  <c r="R758" i="11"/>
  <c r="X758" i="11"/>
  <c r="K758" i="11"/>
  <c r="V758" i="11"/>
  <c r="AB758" i="11"/>
  <c r="AA758" i="11"/>
  <c r="U757" i="11"/>
  <c r="X757" i="11"/>
  <c r="AA757" i="11"/>
  <c r="K757" i="11"/>
  <c r="R757" i="11"/>
  <c r="Y757" i="11"/>
  <c r="AB757" i="11"/>
  <c r="L757" i="11"/>
  <c r="O757" i="11"/>
  <c r="V757" i="11"/>
  <c r="P757" i="11"/>
  <c r="J757" i="11"/>
  <c r="T757" i="11"/>
  <c r="Z757" i="11"/>
  <c r="T756" i="11"/>
  <c r="W756" i="11"/>
  <c r="Z756" i="11"/>
  <c r="J756" i="11"/>
  <c r="Q756" i="11"/>
  <c r="X756" i="11"/>
  <c r="AA756" i="11"/>
  <c r="K756" i="11"/>
  <c r="N756" i="11"/>
  <c r="U756" i="11"/>
  <c r="L756" i="11"/>
  <c r="R756" i="11"/>
  <c r="P756" i="11"/>
  <c r="V756" i="11"/>
  <c r="O755" i="11"/>
  <c r="R755" i="11"/>
  <c r="U755" i="11"/>
  <c r="AB755" i="11"/>
  <c r="S755" i="11"/>
  <c r="V755" i="11"/>
  <c r="Y755" i="11"/>
  <c r="P755" i="11"/>
  <c r="T755" i="11"/>
  <c r="W755" i="11"/>
  <c r="J755" i="11"/>
  <c r="X755" i="11"/>
  <c r="AA755" i="11"/>
  <c r="N755" i="11"/>
  <c r="L755" i="11"/>
  <c r="Z754" i="11"/>
  <c r="J754" i="11"/>
  <c r="M754" i="11"/>
  <c r="P754" i="11"/>
  <c r="AA754" i="11"/>
  <c r="N754" i="11"/>
  <c r="Q754" i="11"/>
  <c r="T754" i="11"/>
  <c r="O754" i="11"/>
  <c r="U754" i="11"/>
  <c r="S754" i="11"/>
  <c r="Y754" i="11"/>
  <c r="L754" i="11"/>
  <c r="U753" i="11"/>
  <c r="X753" i="11"/>
  <c r="AA753" i="11"/>
  <c r="K753" i="11"/>
  <c r="Z753" i="11"/>
  <c r="Y753" i="11"/>
  <c r="AB753" i="11"/>
  <c r="L753" i="11"/>
  <c r="O753" i="11"/>
  <c r="N753" i="11"/>
  <c r="M753" i="11"/>
  <c r="S753" i="11"/>
  <c r="Q753" i="11"/>
  <c r="W753" i="11"/>
  <c r="J753" i="11"/>
  <c r="T752" i="11"/>
  <c r="W752" i="11"/>
  <c r="Z752" i="11"/>
  <c r="J752" i="11"/>
  <c r="M752" i="11"/>
  <c r="X752" i="11"/>
  <c r="AA752" i="11"/>
  <c r="K752" i="11"/>
  <c r="N752" i="11"/>
  <c r="Q752" i="11"/>
  <c r="AB752" i="11"/>
  <c r="O752" i="11"/>
  <c r="U752" i="11"/>
  <c r="S752" i="11"/>
  <c r="Y752" i="11"/>
  <c r="O751" i="11"/>
  <c r="R751" i="11"/>
  <c r="U751" i="11"/>
  <c r="L751" i="11"/>
  <c r="S751" i="11"/>
  <c r="V751" i="11"/>
  <c r="Y751" i="11"/>
  <c r="AB751" i="11"/>
  <c r="P751" i="11"/>
  <c r="Z751" i="11"/>
  <c r="M751" i="11"/>
  <c r="K751" i="11"/>
  <c r="Q751" i="11"/>
  <c r="Z750" i="11"/>
  <c r="J750" i="11"/>
  <c r="M750" i="11"/>
  <c r="P750" i="11"/>
  <c r="K750" i="11"/>
  <c r="N750" i="11"/>
  <c r="Q750" i="11"/>
  <c r="T750" i="11"/>
  <c r="AA750" i="11"/>
  <c r="R750" i="11"/>
  <c r="X750" i="11"/>
  <c r="S750" i="11"/>
  <c r="V750" i="11"/>
  <c r="AB750" i="11"/>
  <c r="W750" i="11"/>
  <c r="U749" i="11"/>
  <c r="X749" i="11"/>
  <c r="AA749" i="11"/>
  <c r="K749" i="11"/>
  <c r="J749" i="11"/>
  <c r="Y749" i="11"/>
  <c r="AB749" i="11"/>
  <c r="L749" i="11"/>
  <c r="O749" i="11"/>
  <c r="Z749" i="11"/>
  <c r="P749" i="11"/>
  <c r="N749" i="11"/>
  <c r="T749" i="11"/>
  <c r="R749" i="11"/>
  <c r="T748" i="11"/>
  <c r="W748" i="11"/>
  <c r="Z748" i="11"/>
  <c r="J748" i="11"/>
  <c r="Y748" i="11"/>
  <c r="X748" i="11"/>
  <c r="AA748" i="11"/>
  <c r="K748" i="11"/>
  <c r="N748" i="11"/>
  <c r="M748" i="11"/>
  <c r="L748" i="11"/>
  <c r="R748" i="11"/>
  <c r="P748" i="11"/>
  <c r="V748" i="11"/>
  <c r="O747" i="11"/>
  <c r="N747" i="11"/>
  <c r="Q747" i="11"/>
  <c r="T747" i="11"/>
  <c r="S747" i="11"/>
  <c r="R747" i="11"/>
  <c r="U747" i="11"/>
  <c r="K747" i="11"/>
  <c r="AB747" i="11"/>
  <c r="W747" i="11"/>
  <c r="Y747" i="11"/>
  <c r="L747" i="11"/>
  <c r="AA747" i="11"/>
  <c r="J747" i="11"/>
  <c r="P747" i="11"/>
  <c r="Y746" i="11"/>
  <c r="AB746" i="11"/>
  <c r="L746" i="11"/>
  <c r="S746" i="11"/>
  <c r="J746" i="11"/>
  <c r="M746" i="11"/>
  <c r="P746" i="11"/>
  <c r="AA746" i="11"/>
  <c r="R746" i="11"/>
  <c r="T746" i="11"/>
  <c r="Z746" i="11"/>
  <c r="X746" i="11"/>
  <c r="K746" i="11"/>
  <c r="X745" i="11"/>
  <c r="AA745" i="11"/>
  <c r="K745" i="11"/>
  <c r="N745" i="11"/>
  <c r="J745" i="11"/>
  <c r="AB745" i="11"/>
  <c r="L745" i="11"/>
  <c r="O745" i="11"/>
  <c r="V745" i="11"/>
  <c r="R745" i="11"/>
  <c r="P745" i="11"/>
  <c r="Q745" i="11"/>
  <c r="T745" i="11"/>
  <c r="Y745" i="11"/>
  <c r="Z745" i="11"/>
  <c r="S744" i="11"/>
  <c r="V744" i="11"/>
  <c r="AB744" i="11"/>
  <c r="Q744" i="11"/>
  <c r="M744" i="11"/>
  <c r="W744" i="11"/>
  <c r="Z744" i="11"/>
  <c r="J744" i="11"/>
  <c r="Y744" i="11"/>
  <c r="U744" i="11"/>
  <c r="AA744" i="11"/>
  <c r="N744" i="11"/>
  <c r="P744" i="11"/>
  <c r="R744" i="11"/>
  <c r="X744" i="11"/>
  <c r="N743" i="11"/>
  <c r="Q743" i="11"/>
  <c r="AB743" i="11"/>
  <c r="S743" i="11"/>
  <c r="R743" i="11"/>
  <c r="U743" i="11"/>
  <c r="O743" i="11"/>
  <c r="AA743" i="11"/>
  <c r="P743" i="11"/>
  <c r="Y743" i="11"/>
  <c r="L743" i="11"/>
  <c r="J743" i="11"/>
  <c r="T743" i="11"/>
  <c r="Y742" i="11"/>
  <c r="AB742" i="11"/>
  <c r="L742" i="11"/>
  <c r="W742" i="11"/>
  <c r="K742" i="11"/>
  <c r="M742" i="11"/>
  <c r="P742" i="11"/>
  <c r="J742" i="11"/>
  <c r="N742" i="11"/>
  <c r="Q742" i="11"/>
  <c r="R742" i="11"/>
  <c r="S742" i="11"/>
  <c r="U742" i="11"/>
  <c r="Z742" i="11"/>
  <c r="AA742" i="11"/>
  <c r="X741" i="11"/>
  <c r="AA741" i="11"/>
  <c r="K741" i="11"/>
  <c r="R741" i="11"/>
  <c r="V741" i="11"/>
  <c r="AB741" i="11"/>
  <c r="L741" i="11"/>
  <c r="O741" i="11"/>
  <c r="Z741" i="11"/>
  <c r="Q741" i="11"/>
  <c r="S741" i="11"/>
  <c r="Y741" i="11"/>
  <c r="W741" i="11"/>
  <c r="J741" i="11"/>
  <c r="S740" i="11"/>
  <c r="V740" i="11"/>
  <c r="P740" i="11"/>
  <c r="T740" i="11"/>
  <c r="Y740" i="11"/>
  <c r="W740" i="11"/>
  <c r="Z740" i="11"/>
  <c r="X740" i="11"/>
  <c r="AB740" i="11"/>
  <c r="J740" i="11"/>
  <c r="K740" i="11"/>
  <c r="M740" i="11"/>
  <c r="O740" i="11"/>
  <c r="U740" i="11"/>
  <c r="P739" i="11"/>
  <c r="S739" i="11"/>
  <c r="V739" i="11"/>
  <c r="Q739" i="11"/>
  <c r="T739" i="11"/>
  <c r="W739" i="11"/>
  <c r="Z739" i="11"/>
  <c r="J739" i="11"/>
  <c r="U739" i="11"/>
  <c r="X739" i="11"/>
  <c r="K739" i="11"/>
  <c r="Y739" i="11"/>
  <c r="AB739" i="11"/>
  <c r="O739" i="11"/>
  <c r="M739" i="11"/>
  <c r="AA738" i="11"/>
  <c r="K738" i="11"/>
  <c r="N738" i="11"/>
  <c r="Q738" i="11"/>
  <c r="AB738" i="11"/>
  <c r="O738" i="11"/>
  <c r="R738" i="11"/>
  <c r="U738" i="11"/>
  <c r="P738" i="11"/>
  <c r="V738" i="11"/>
  <c r="T738" i="11"/>
  <c r="Z738" i="11"/>
  <c r="M738" i="11"/>
  <c r="V737" i="11"/>
  <c r="Y737" i="11"/>
  <c r="AB737" i="11"/>
  <c r="L737" i="11"/>
  <c r="AA737" i="11"/>
  <c r="Z737" i="11"/>
  <c r="J737" i="11"/>
  <c r="M737" i="11"/>
  <c r="P737" i="11"/>
  <c r="O737" i="11"/>
  <c r="N737" i="11"/>
  <c r="T737" i="11"/>
  <c r="R737" i="11"/>
  <c r="X737" i="11"/>
  <c r="K737" i="11"/>
  <c r="Q736" i="11"/>
  <c r="T736" i="11"/>
  <c r="U736" i="11"/>
  <c r="X736" i="11"/>
  <c r="AA736" i="11"/>
  <c r="K736" i="11"/>
  <c r="R736" i="11"/>
  <c r="Y736" i="11"/>
  <c r="L736" i="11"/>
  <c r="Z736" i="11"/>
  <c r="P736" i="11"/>
  <c r="O736" i="11"/>
  <c r="N736" i="11"/>
  <c r="T735" i="11"/>
  <c r="W735" i="11"/>
  <c r="Z735" i="11"/>
  <c r="J735" i="11"/>
  <c r="Q735" i="11"/>
  <c r="AB735" i="11"/>
  <c r="AA735" i="11"/>
  <c r="V735" i="11"/>
  <c r="Y735" i="11"/>
  <c r="L735" i="11"/>
  <c r="K735" i="11"/>
  <c r="M735" i="11"/>
  <c r="O734" i="11"/>
  <c r="R734" i="11"/>
  <c r="U734" i="11"/>
  <c r="AB734" i="11"/>
  <c r="S734" i="11"/>
  <c r="N734" i="11"/>
  <c r="M734" i="11"/>
  <c r="T734" i="11"/>
  <c r="W734" i="11"/>
  <c r="V734" i="11"/>
  <c r="Q734" i="11"/>
  <c r="X734" i="11"/>
  <c r="Z733" i="11"/>
  <c r="J733" i="11"/>
  <c r="M733" i="11"/>
  <c r="P733" i="11"/>
  <c r="AA733" i="11"/>
  <c r="Y733" i="11"/>
  <c r="X733" i="11"/>
  <c r="O733" i="11"/>
  <c r="N733" i="11"/>
  <c r="AB733" i="11"/>
  <c r="S733" i="11"/>
  <c r="U732" i="11"/>
  <c r="X732" i="11"/>
  <c r="AA732" i="11"/>
  <c r="K732" i="11"/>
  <c r="J732" i="11"/>
  <c r="Q732" i="11"/>
  <c r="P732" i="11"/>
  <c r="O732" i="11"/>
  <c r="Z732" i="11"/>
  <c r="Y732" i="11"/>
  <c r="T732" i="11"/>
  <c r="S732" i="11"/>
  <c r="N732" i="11"/>
  <c r="T731" i="11"/>
  <c r="W731" i="11"/>
  <c r="Z731" i="11"/>
  <c r="J731" i="11"/>
  <c r="M731" i="11"/>
  <c r="L731" i="11"/>
  <c r="K731" i="11"/>
  <c r="Y731" i="11"/>
  <c r="P731" i="11"/>
  <c r="O731" i="11"/>
  <c r="N731" i="11"/>
  <c r="W730" i="11"/>
  <c r="Z730" i="11"/>
  <c r="J730" i="11"/>
  <c r="M730" i="11"/>
  <c r="T730" i="11"/>
  <c r="AA730" i="11"/>
  <c r="K730" i="11"/>
  <c r="N730" i="11"/>
  <c r="Q730" i="11"/>
  <c r="X730" i="11"/>
  <c r="R729" i="11"/>
  <c r="U729" i="11"/>
  <c r="X729" i="11"/>
  <c r="O729" i="11"/>
  <c r="S729" i="11"/>
  <c r="V729" i="11"/>
  <c r="Y729" i="11"/>
  <c r="AB729" i="11"/>
  <c r="L729" i="11"/>
  <c r="W729" i="11"/>
  <c r="M728" i="11"/>
  <c r="P728" i="11"/>
  <c r="S728" i="11"/>
  <c r="N728" i="11"/>
  <c r="Q728" i="11"/>
  <c r="T728" i="11"/>
  <c r="W728" i="11"/>
  <c r="R728" i="11"/>
  <c r="V728" i="11"/>
  <c r="AB727" i="11"/>
  <c r="L727" i="11"/>
  <c r="O727" i="11"/>
  <c r="R727" i="11"/>
  <c r="Q727" i="11"/>
  <c r="P727" i="11"/>
  <c r="S727" i="11"/>
  <c r="V727" i="11"/>
  <c r="U727" i="11"/>
  <c r="W726" i="11"/>
  <c r="Z726" i="11"/>
  <c r="J726" i="11"/>
  <c r="M726" i="11"/>
  <c r="AB726" i="11"/>
  <c r="AA726" i="11"/>
  <c r="K726" i="11"/>
  <c r="N726" i="11"/>
  <c r="Q726" i="11"/>
  <c r="P726" i="11"/>
  <c r="R725" i="11"/>
  <c r="U725" i="11"/>
  <c r="X725" i="11"/>
  <c r="AA725" i="11"/>
  <c r="O725" i="11"/>
  <c r="V725" i="11"/>
  <c r="Y725" i="11"/>
  <c r="AB725" i="11"/>
  <c r="L725" i="11"/>
  <c r="S725" i="11"/>
  <c r="M724" i="11"/>
  <c r="P724" i="11"/>
  <c r="S724" i="11"/>
  <c r="Z724" i="11"/>
  <c r="Q724" i="11"/>
  <c r="T724" i="11"/>
  <c r="W724" i="11"/>
  <c r="N724" i="11"/>
  <c r="R724" i="11"/>
  <c r="AB723" i="11"/>
  <c r="L723" i="11"/>
  <c r="O723" i="11"/>
  <c r="R723" i="11"/>
  <c r="M723" i="11"/>
  <c r="P723" i="11"/>
  <c r="S723" i="11"/>
  <c r="V723" i="11"/>
  <c r="Q723" i="11"/>
  <c r="W722" i="11"/>
  <c r="Z722" i="11"/>
  <c r="J722" i="11"/>
  <c r="M722" i="11"/>
  <c r="L722" i="11"/>
  <c r="AA722" i="11"/>
  <c r="K722" i="11"/>
  <c r="N722" i="11"/>
  <c r="Q722" i="11"/>
  <c r="AB722" i="11"/>
  <c r="R721" i="11"/>
  <c r="U721" i="11"/>
  <c r="X721" i="11"/>
  <c r="W721" i="11"/>
  <c r="K721" i="11"/>
  <c r="V721" i="11"/>
  <c r="Y721" i="11"/>
  <c r="AB721" i="11"/>
  <c r="L721" i="11"/>
  <c r="AA721" i="11"/>
  <c r="M720" i="11"/>
  <c r="P720" i="11"/>
  <c r="S720" i="11"/>
  <c r="J720" i="11"/>
  <c r="Q720" i="11"/>
  <c r="T720" i="11"/>
  <c r="W720" i="11"/>
  <c r="Z720" i="11"/>
  <c r="N720" i="11"/>
  <c r="AB719" i="11"/>
  <c r="L719" i="11"/>
  <c r="O719" i="11"/>
  <c r="R719" i="11"/>
  <c r="Y719" i="11"/>
  <c r="P719" i="11"/>
  <c r="S719" i="11"/>
  <c r="V719" i="11"/>
  <c r="M719" i="11"/>
  <c r="W718" i="11"/>
  <c r="Z718" i="11"/>
  <c r="J718" i="11"/>
  <c r="M718" i="11"/>
  <c r="X718" i="11"/>
  <c r="AA718" i="11"/>
  <c r="K718" i="11"/>
  <c r="N718" i="11"/>
  <c r="Q718" i="11"/>
  <c r="L718" i="11"/>
  <c r="R717" i="11"/>
  <c r="U717" i="11"/>
  <c r="X717" i="11"/>
  <c r="S717" i="11"/>
  <c r="W717" i="11"/>
  <c r="V717" i="11"/>
  <c r="Y717" i="11"/>
  <c r="AB717" i="11"/>
  <c r="L717" i="11"/>
  <c r="K717" i="11"/>
  <c r="M716" i="11"/>
  <c r="P716" i="11"/>
  <c r="S716" i="11"/>
  <c r="R716" i="11"/>
  <c r="Q716" i="11"/>
  <c r="T716" i="11"/>
  <c r="W716" i="11"/>
  <c r="V716" i="11"/>
  <c r="J716" i="11"/>
  <c r="AB715" i="11"/>
  <c r="L715" i="11"/>
  <c r="O715" i="11"/>
  <c r="R715" i="11"/>
  <c r="U715" i="11"/>
  <c r="P715" i="11"/>
  <c r="S715" i="11"/>
  <c r="V715" i="11"/>
  <c r="Y715" i="11"/>
  <c r="W714" i="11"/>
  <c r="Z714" i="11"/>
  <c r="J714" i="11"/>
  <c r="M714" i="11"/>
  <c r="T714" i="11"/>
  <c r="AA714" i="11"/>
  <c r="K714" i="11"/>
  <c r="N714" i="11"/>
  <c r="Q714" i="11"/>
  <c r="X714" i="11"/>
  <c r="R713" i="11"/>
  <c r="U713" i="11"/>
  <c r="X713" i="11"/>
  <c r="O713" i="11"/>
  <c r="S713" i="11"/>
  <c r="V713" i="11"/>
  <c r="Y713" i="11"/>
  <c r="AB713" i="11"/>
  <c r="L713" i="11"/>
  <c r="W713" i="11"/>
  <c r="M712" i="11"/>
  <c r="P712" i="11"/>
  <c r="S712" i="11"/>
  <c r="N712" i="11"/>
  <c r="Q712" i="11"/>
  <c r="T712" i="11"/>
  <c r="W712" i="11"/>
  <c r="R712" i="11"/>
  <c r="V712" i="11"/>
  <c r="AB711" i="11"/>
  <c r="L711" i="11"/>
  <c r="O711" i="11"/>
  <c r="R711" i="11"/>
  <c r="Q711" i="11"/>
  <c r="P711" i="11"/>
  <c r="S711" i="11"/>
  <c r="V711" i="11"/>
  <c r="U711" i="11"/>
  <c r="W710" i="11"/>
  <c r="Z710" i="11"/>
  <c r="J710" i="11"/>
  <c r="M710" i="11"/>
  <c r="AB710" i="11"/>
  <c r="AA710" i="11"/>
  <c r="K710" i="11"/>
  <c r="N710" i="11"/>
  <c r="Q710" i="11"/>
  <c r="P710" i="11"/>
  <c r="R709" i="11"/>
  <c r="U709" i="11"/>
  <c r="X709" i="11"/>
  <c r="AA709" i="11"/>
  <c r="O709" i="11"/>
  <c r="V709" i="11"/>
  <c r="Y709" i="11"/>
  <c r="AB709" i="11"/>
  <c r="L709" i="11"/>
  <c r="S709" i="11"/>
  <c r="M708" i="11"/>
  <c r="P708" i="11"/>
  <c r="S708" i="11"/>
  <c r="Z708" i="11"/>
  <c r="Q708" i="11"/>
  <c r="T708" i="11"/>
  <c r="W708" i="11"/>
  <c r="N708" i="11"/>
  <c r="R708" i="11"/>
  <c r="AB707" i="11"/>
  <c r="L707" i="11"/>
  <c r="O707" i="11"/>
  <c r="R707" i="11"/>
  <c r="M707" i="11"/>
  <c r="P707" i="11"/>
  <c r="S707" i="11"/>
  <c r="V707" i="11"/>
  <c r="Q707" i="11"/>
  <c r="W706" i="11"/>
  <c r="Z706" i="11"/>
  <c r="J706" i="11"/>
  <c r="M706" i="11"/>
  <c r="L706" i="11"/>
  <c r="AA706" i="11"/>
  <c r="K706" i="11"/>
  <c r="N706" i="11"/>
  <c r="Q706" i="11"/>
  <c r="AB706" i="11"/>
  <c r="R705" i="11"/>
  <c r="U705" i="11"/>
  <c r="X705" i="11"/>
  <c r="W705" i="11"/>
  <c r="AA705" i="11"/>
  <c r="V705" i="11"/>
  <c r="Y705" i="11"/>
  <c r="AB705" i="11"/>
  <c r="L705" i="11"/>
  <c r="K705" i="11"/>
  <c r="M704" i="11"/>
  <c r="P704" i="11"/>
  <c r="S704" i="11"/>
  <c r="J704" i="11"/>
  <c r="Q704" i="11"/>
  <c r="T704" i="11"/>
  <c r="W704" i="11"/>
  <c r="Z704" i="11"/>
  <c r="N704" i="11"/>
  <c r="AB703" i="11"/>
  <c r="L703" i="11"/>
  <c r="O703" i="11"/>
  <c r="R703" i="11"/>
  <c r="Y703" i="11"/>
  <c r="P703" i="11"/>
  <c r="S703" i="11"/>
  <c r="V703" i="11"/>
  <c r="M703" i="11"/>
  <c r="W702" i="11"/>
  <c r="Z702" i="11"/>
  <c r="J702" i="11"/>
  <c r="M702" i="11"/>
  <c r="X702" i="11"/>
  <c r="AA702" i="11"/>
  <c r="K702" i="11"/>
  <c r="N702" i="11"/>
  <c r="Q702" i="11"/>
  <c r="L702" i="11"/>
  <c r="R701" i="11"/>
  <c r="U701" i="11"/>
  <c r="X701" i="11"/>
  <c r="S701" i="11"/>
  <c r="W701" i="11"/>
  <c r="V701" i="11"/>
  <c r="Y701" i="11"/>
  <c r="AB701" i="11"/>
  <c r="L701" i="11"/>
  <c r="K701" i="11"/>
  <c r="M700" i="11"/>
  <c r="P700" i="11"/>
  <c r="S700" i="11"/>
  <c r="R700" i="11"/>
  <c r="Q700" i="11"/>
  <c r="T700" i="11"/>
  <c r="W700" i="11"/>
  <c r="V700" i="11"/>
  <c r="J700" i="11"/>
  <c r="AB699" i="11"/>
  <c r="L699" i="11"/>
  <c r="O699" i="11"/>
  <c r="R699" i="11"/>
  <c r="U699" i="11"/>
  <c r="P699" i="11"/>
  <c r="S699" i="11"/>
  <c r="V699" i="11"/>
  <c r="Y699" i="11"/>
  <c r="W698" i="11"/>
  <c r="Z698" i="11"/>
  <c r="J698" i="11"/>
  <c r="M698" i="11"/>
  <c r="T698" i="11"/>
  <c r="AA698" i="11"/>
  <c r="K698" i="11"/>
  <c r="N698" i="11"/>
  <c r="Q698" i="11"/>
  <c r="X698" i="11"/>
  <c r="R697" i="11"/>
  <c r="U697" i="11"/>
  <c r="X697" i="11"/>
  <c r="O697" i="11"/>
  <c r="S697" i="11"/>
  <c r="V697" i="11"/>
  <c r="Y697" i="11"/>
  <c r="AB697" i="11"/>
  <c r="L697" i="11"/>
  <c r="W697" i="11"/>
  <c r="M696" i="11"/>
  <c r="P696" i="11"/>
  <c r="S696" i="11"/>
  <c r="N696" i="11"/>
  <c r="Q696" i="11"/>
  <c r="T696" i="11"/>
  <c r="W696" i="11"/>
  <c r="R696" i="11"/>
  <c r="V696" i="11"/>
  <c r="AB695" i="11"/>
  <c r="L695" i="11"/>
  <c r="O695" i="11"/>
  <c r="R695" i="11"/>
  <c r="Q695" i="11"/>
  <c r="P695" i="11"/>
  <c r="S695" i="11"/>
  <c r="V695" i="11"/>
  <c r="U695" i="11"/>
  <c r="W694" i="11"/>
  <c r="Z694" i="11"/>
  <c r="J694" i="11"/>
  <c r="M694" i="11"/>
  <c r="AB694" i="11"/>
  <c r="AA694" i="11"/>
  <c r="K694" i="11"/>
  <c r="N694" i="11"/>
  <c r="Q694" i="11"/>
  <c r="P694" i="11"/>
  <c r="R693" i="11"/>
  <c r="U693" i="11"/>
  <c r="X693" i="11"/>
  <c r="AA693" i="11"/>
  <c r="O693" i="11"/>
  <c r="V693" i="11"/>
  <c r="Y693" i="11"/>
  <c r="AB693" i="11"/>
  <c r="L693" i="11"/>
  <c r="S693" i="11"/>
  <c r="M692" i="11"/>
  <c r="P692" i="11"/>
  <c r="S692" i="11"/>
  <c r="Z692" i="11"/>
  <c r="Q692" i="11"/>
  <c r="T692" i="11"/>
  <c r="W692" i="11"/>
  <c r="N692" i="11"/>
  <c r="R692" i="11"/>
  <c r="AB691" i="11"/>
  <c r="L691" i="11"/>
  <c r="O691" i="11"/>
  <c r="R691" i="11"/>
  <c r="M691" i="11"/>
  <c r="P691" i="11"/>
  <c r="S691" i="11"/>
  <c r="V691" i="11"/>
  <c r="Q691" i="11"/>
  <c r="W690" i="11"/>
  <c r="Z690" i="11"/>
  <c r="J690" i="11"/>
  <c r="M690" i="11"/>
  <c r="L690" i="11"/>
  <c r="AA690" i="11"/>
  <c r="K690" i="11"/>
  <c r="N690" i="11"/>
  <c r="Q690" i="11"/>
  <c r="AB690" i="11"/>
  <c r="R689" i="11"/>
  <c r="U689" i="11"/>
  <c r="X689" i="11"/>
  <c r="W689" i="11"/>
  <c r="K689" i="11"/>
  <c r="V689" i="11"/>
  <c r="Y689" i="11"/>
  <c r="AB689" i="11"/>
  <c r="L689" i="11"/>
  <c r="AA689" i="11"/>
  <c r="M688" i="11"/>
  <c r="P688" i="11"/>
  <c r="S688" i="11"/>
  <c r="J688" i="11"/>
  <c r="Q688" i="11"/>
  <c r="T688" i="11"/>
  <c r="W688" i="11"/>
  <c r="Z688" i="11"/>
  <c r="N688" i="11"/>
  <c r="AB687" i="11"/>
  <c r="L687" i="11"/>
  <c r="O687" i="11"/>
  <c r="R687" i="11"/>
  <c r="Y687" i="11"/>
  <c r="P687" i="11"/>
  <c r="S687" i="11"/>
  <c r="V687" i="11"/>
  <c r="M687" i="11"/>
  <c r="W686" i="11"/>
  <c r="Z686" i="11"/>
  <c r="J686" i="11"/>
  <c r="M686" i="11"/>
  <c r="X686" i="11"/>
  <c r="AA686" i="11"/>
  <c r="K686" i="11"/>
  <c r="N686" i="11"/>
  <c r="Q686" i="11"/>
  <c r="L686" i="11"/>
  <c r="R685" i="11"/>
  <c r="U685" i="11"/>
  <c r="X685" i="11"/>
  <c r="S685" i="11"/>
  <c r="W685" i="11"/>
  <c r="V685" i="11"/>
  <c r="Y685" i="11"/>
  <c r="AB685" i="11"/>
  <c r="L685" i="11"/>
  <c r="K685" i="11"/>
  <c r="M684" i="11"/>
  <c r="P684" i="11"/>
  <c r="S684" i="11"/>
  <c r="R684" i="11"/>
  <c r="Q684" i="11"/>
  <c r="T684" i="11"/>
  <c r="W684" i="11"/>
  <c r="V684" i="11"/>
  <c r="J684" i="11"/>
  <c r="AB683" i="11"/>
  <c r="L683" i="11"/>
  <c r="O683" i="11"/>
  <c r="R683" i="11"/>
  <c r="U683" i="11"/>
  <c r="P683" i="11"/>
  <c r="S683" i="11"/>
  <c r="V683" i="11"/>
  <c r="Y683" i="11"/>
  <c r="W682" i="11"/>
  <c r="Z682" i="11"/>
  <c r="J682" i="11"/>
  <c r="M682" i="11"/>
  <c r="T682" i="11"/>
  <c r="AA682" i="11"/>
  <c r="K682" i="11"/>
  <c r="N682" i="11"/>
  <c r="Q682" i="11"/>
  <c r="X682" i="11"/>
  <c r="R681" i="11"/>
  <c r="U681" i="11"/>
  <c r="X681" i="11"/>
  <c r="O681" i="11"/>
  <c r="S681" i="11"/>
  <c r="V681" i="11"/>
  <c r="Y681" i="11"/>
  <c r="AB681" i="11"/>
  <c r="L681" i="11"/>
  <c r="W681" i="11"/>
  <c r="M680" i="11"/>
  <c r="P680" i="11"/>
  <c r="S680" i="11"/>
  <c r="N680" i="11"/>
  <c r="Q680" i="11"/>
  <c r="T680" i="11"/>
  <c r="W680" i="11"/>
  <c r="R680" i="11"/>
  <c r="V680" i="11"/>
  <c r="AB679" i="11"/>
  <c r="L679" i="11"/>
  <c r="O679" i="11"/>
  <c r="R679" i="11"/>
  <c r="Q679" i="11"/>
  <c r="P679" i="11"/>
  <c r="S679" i="11"/>
  <c r="V679" i="11"/>
  <c r="U679" i="11"/>
  <c r="W678" i="11"/>
  <c r="Z678" i="11"/>
  <c r="J678" i="11"/>
  <c r="M678" i="11"/>
  <c r="L678" i="11"/>
  <c r="AA678" i="11"/>
  <c r="K678" i="11"/>
  <c r="N678" i="11"/>
  <c r="Q678" i="11"/>
  <c r="P678" i="11"/>
  <c r="R677" i="11"/>
  <c r="U677" i="11"/>
  <c r="X677" i="11"/>
  <c r="AA677" i="11"/>
  <c r="O677" i="11"/>
  <c r="V677" i="11"/>
  <c r="Y677" i="11"/>
  <c r="AB677" i="11"/>
  <c r="L677" i="11"/>
  <c r="S677" i="11"/>
  <c r="M676" i="11"/>
  <c r="P676" i="11"/>
  <c r="S676" i="11"/>
  <c r="Z676" i="11"/>
  <c r="Q676" i="11"/>
  <c r="T676" i="11"/>
  <c r="W676" i="11"/>
  <c r="N676" i="11"/>
  <c r="R676" i="11"/>
  <c r="AB675" i="11"/>
  <c r="L675" i="11"/>
  <c r="O675" i="11"/>
  <c r="R675" i="11"/>
  <c r="M675" i="11"/>
  <c r="P675" i="11"/>
  <c r="S675" i="11"/>
  <c r="V675" i="11"/>
  <c r="Q675" i="11"/>
  <c r="W674" i="11"/>
  <c r="Z674" i="11"/>
  <c r="J674" i="11"/>
  <c r="M674" i="11"/>
  <c r="L674" i="11"/>
  <c r="AA674" i="11"/>
  <c r="K674" i="11"/>
  <c r="N674" i="11"/>
  <c r="Q674" i="11"/>
  <c r="AB674" i="11"/>
  <c r="R673" i="11"/>
  <c r="U673" i="11"/>
  <c r="X673" i="11"/>
  <c r="W673" i="11"/>
  <c r="K673" i="11"/>
  <c r="V673" i="11"/>
  <c r="Y673" i="11"/>
  <c r="AB673" i="11"/>
  <c r="L673" i="11"/>
  <c r="AA673" i="11"/>
  <c r="M672" i="11"/>
  <c r="P672" i="11"/>
  <c r="S672" i="11"/>
  <c r="J672" i="11"/>
  <c r="Q672" i="11"/>
  <c r="T672" i="11"/>
  <c r="W672" i="11"/>
  <c r="Z672" i="11"/>
  <c r="N672" i="11"/>
  <c r="AB671" i="11"/>
  <c r="L671" i="11"/>
  <c r="O671" i="11"/>
  <c r="R671" i="11"/>
  <c r="Y671" i="11"/>
  <c r="P671" i="11"/>
  <c r="S671" i="11"/>
  <c r="V671" i="11"/>
  <c r="M671" i="11"/>
  <c r="W670" i="11"/>
  <c r="Z670" i="11"/>
  <c r="J670" i="11"/>
  <c r="M670" i="11"/>
  <c r="X670" i="11"/>
  <c r="AA670" i="11"/>
  <c r="K670" i="11"/>
  <c r="N670" i="11"/>
  <c r="Q670" i="11"/>
  <c r="L670" i="11"/>
  <c r="R669" i="11"/>
  <c r="U669" i="11"/>
  <c r="X669" i="11"/>
  <c r="S669" i="11"/>
  <c r="W669" i="11"/>
  <c r="V669" i="11"/>
  <c r="Y669" i="11"/>
  <c r="AB669" i="11"/>
  <c r="L669" i="11"/>
  <c r="K669" i="11"/>
  <c r="M668" i="11"/>
  <c r="P668" i="11"/>
  <c r="S668" i="11"/>
  <c r="R668" i="11"/>
  <c r="Q668" i="11"/>
  <c r="T668" i="11"/>
  <c r="W668" i="11"/>
  <c r="V668" i="11"/>
  <c r="Z668" i="11"/>
  <c r="AB667" i="11"/>
  <c r="L667" i="11"/>
  <c r="O667" i="11"/>
  <c r="R667" i="11"/>
  <c r="U667" i="11"/>
  <c r="P667" i="11"/>
  <c r="S667" i="11"/>
  <c r="V667" i="11"/>
  <c r="Y667" i="11"/>
  <c r="W666" i="11"/>
  <c r="Z666" i="11"/>
  <c r="J666" i="11"/>
  <c r="M666" i="11"/>
  <c r="T666" i="11"/>
  <c r="AA666" i="11"/>
  <c r="K666" i="11"/>
  <c r="N666" i="11"/>
  <c r="Q666" i="11"/>
  <c r="X666" i="11"/>
  <c r="R665" i="11"/>
  <c r="U665" i="11"/>
  <c r="X665" i="11"/>
  <c r="O665" i="11"/>
  <c r="S665" i="11"/>
  <c r="V665" i="11"/>
  <c r="Y665" i="11"/>
  <c r="AB665" i="11"/>
  <c r="L665" i="11"/>
  <c r="W665" i="11"/>
  <c r="M664" i="11"/>
  <c r="P664" i="11"/>
  <c r="S664" i="11"/>
  <c r="N664" i="11"/>
  <c r="Q664" i="11"/>
  <c r="T664" i="11"/>
  <c r="W664" i="11"/>
  <c r="R664" i="11"/>
  <c r="V664" i="11"/>
  <c r="AB663" i="11"/>
  <c r="L663" i="11"/>
  <c r="O663" i="11"/>
  <c r="R663" i="11"/>
  <c r="Q663" i="11"/>
  <c r="P663" i="11"/>
  <c r="S663" i="11"/>
  <c r="V663" i="11"/>
  <c r="U663" i="11"/>
  <c r="W662" i="11"/>
  <c r="Z662" i="11"/>
  <c r="J662" i="11"/>
  <c r="M662" i="11"/>
  <c r="AB662" i="11"/>
  <c r="AA662" i="11"/>
  <c r="K662" i="11"/>
  <c r="N662" i="11"/>
  <c r="Q662" i="11"/>
  <c r="P662" i="11"/>
  <c r="R661" i="11"/>
  <c r="U661" i="11"/>
  <c r="X661" i="11"/>
  <c r="AA661" i="11"/>
  <c r="O661" i="11"/>
  <c r="V661" i="11"/>
  <c r="Y661" i="11"/>
  <c r="AB661" i="11"/>
  <c r="L661" i="11"/>
  <c r="S661" i="11"/>
  <c r="M660" i="11"/>
  <c r="P660" i="11"/>
  <c r="Q660" i="11"/>
  <c r="X650" i="11"/>
  <c r="Q650" i="11"/>
  <c r="N650" i="11"/>
  <c r="K650" i="11"/>
  <c r="Y651" i="11"/>
  <c r="V651" i="11"/>
  <c r="S651" i="11"/>
  <c r="J652" i="11"/>
  <c r="V652" i="11"/>
  <c r="W652" i="11"/>
  <c r="T652" i="11"/>
  <c r="K653" i="11"/>
  <c r="L653" i="11"/>
  <c r="AB653" i="11"/>
  <c r="Y653" i="11"/>
  <c r="L654" i="11"/>
  <c r="Q654" i="11"/>
  <c r="N654" i="11"/>
  <c r="K654" i="11"/>
  <c r="M655" i="11"/>
  <c r="V655" i="11"/>
  <c r="S655" i="11"/>
  <c r="N656" i="11"/>
  <c r="Z656" i="11"/>
  <c r="W656" i="11"/>
  <c r="T656" i="11"/>
  <c r="AA657" i="11"/>
  <c r="L657" i="11"/>
  <c r="AB657" i="11"/>
  <c r="Y657" i="11"/>
  <c r="AB658" i="11"/>
  <c r="Q658" i="11"/>
  <c r="N658" i="11"/>
  <c r="K658" i="11"/>
  <c r="Q659" i="11"/>
  <c r="V659" i="11"/>
  <c r="S659" i="11"/>
  <c r="R660" i="11"/>
  <c r="N660" i="11"/>
  <c r="W660" i="11"/>
  <c r="X660" i="11"/>
  <c r="W661" i="11"/>
  <c r="M661" i="11"/>
  <c r="Z661" i="11"/>
  <c r="U662" i="11"/>
  <c r="O662" i="11"/>
  <c r="J663" i="11"/>
  <c r="W663" i="11"/>
  <c r="J664" i="11"/>
  <c r="AA664" i="11"/>
  <c r="U664" i="11"/>
  <c r="P665" i="11"/>
  <c r="J665" i="11"/>
  <c r="L666" i="11"/>
  <c r="R666" i="11"/>
  <c r="M667" i="11"/>
  <c r="Z667" i="11"/>
  <c r="T667" i="11"/>
  <c r="K668" i="11"/>
  <c r="X668" i="11"/>
  <c r="AA669" i="11"/>
  <c r="M669" i="11"/>
  <c r="Z669" i="11"/>
  <c r="U670" i="11"/>
  <c r="O670" i="11"/>
  <c r="J671" i="11"/>
  <c r="W671" i="11"/>
  <c r="R672" i="11"/>
  <c r="AA672" i="11"/>
  <c r="U672" i="11"/>
  <c r="P673" i="11"/>
  <c r="J673" i="11"/>
  <c r="P674" i="11"/>
  <c r="R674" i="11"/>
  <c r="U675" i="11"/>
  <c r="Z675" i="11"/>
  <c r="T675" i="11"/>
  <c r="K676" i="11"/>
  <c r="X676" i="11"/>
  <c r="W677" i="11"/>
  <c r="M677" i="11"/>
  <c r="Z677" i="11"/>
  <c r="U678" i="11"/>
  <c r="O678" i="11"/>
  <c r="J679" i="11"/>
  <c r="W679" i="11"/>
  <c r="J680" i="11"/>
  <c r="AA680" i="11"/>
  <c r="U680" i="11"/>
  <c r="P681" i="11"/>
  <c r="J681" i="11"/>
  <c r="L682" i="11"/>
  <c r="R682" i="11"/>
  <c r="M683" i="11"/>
  <c r="Z683" i="11"/>
  <c r="T683" i="11"/>
  <c r="K684" i="11"/>
  <c r="X684" i="11"/>
  <c r="AA685" i="11"/>
  <c r="M685" i="11"/>
  <c r="Z685" i="11"/>
  <c r="U686" i="11"/>
  <c r="O686" i="11"/>
  <c r="J687" i="11"/>
  <c r="W687" i="11"/>
  <c r="R688" i="11"/>
  <c r="AA688" i="11"/>
  <c r="U688" i="11"/>
  <c r="P689" i="11"/>
  <c r="J689" i="11"/>
  <c r="P690" i="11"/>
  <c r="R690" i="11"/>
  <c r="U691" i="11"/>
  <c r="Z691" i="11"/>
  <c r="T691" i="11"/>
  <c r="K692" i="11"/>
  <c r="X692" i="11"/>
  <c r="W693" i="11"/>
  <c r="M693" i="11"/>
  <c r="Z693" i="11"/>
  <c r="U694" i="11"/>
  <c r="O694" i="11"/>
  <c r="J695" i="11"/>
  <c r="W695" i="11"/>
  <c r="J696" i="11"/>
  <c r="AA696" i="11"/>
  <c r="U696" i="11"/>
  <c r="P697" i="11"/>
  <c r="J697" i="11"/>
  <c r="L698" i="11"/>
  <c r="R698" i="11"/>
  <c r="M699" i="11"/>
  <c r="Z699" i="11"/>
  <c r="T699" i="11"/>
  <c r="K700" i="11"/>
  <c r="X700" i="11"/>
  <c r="AA701" i="11"/>
  <c r="M701" i="11"/>
  <c r="Z701" i="11"/>
  <c r="U702" i="11"/>
  <c r="O702" i="11"/>
  <c r="J703" i="11"/>
  <c r="W703" i="11"/>
  <c r="R704" i="11"/>
  <c r="AA704" i="11"/>
  <c r="U704" i="11"/>
  <c r="P705" i="11"/>
  <c r="J705" i="11"/>
  <c r="P706" i="11"/>
  <c r="R706" i="11"/>
  <c r="U707" i="11"/>
  <c r="Z707" i="11"/>
  <c r="T707" i="11"/>
  <c r="K708" i="11"/>
  <c r="X708" i="11"/>
  <c r="W709" i="11"/>
  <c r="M709" i="11"/>
  <c r="Z709" i="11"/>
  <c r="U710" i="11"/>
  <c r="O710" i="11"/>
  <c r="J711" i="11"/>
  <c r="W711" i="11"/>
  <c r="J712" i="11"/>
  <c r="AA712" i="11"/>
  <c r="U712" i="11"/>
  <c r="P713" i="11"/>
  <c r="J713" i="11"/>
  <c r="L714" i="11"/>
  <c r="R714" i="11"/>
  <c r="M715" i="11"/>
  <c r="Z715" i="11"/>
  <c r="T715" i="11"/>
  <c r="K716" i="11"/>
  <c r="X716" i="11"/>
  <c r="AA717" i="11"/>
  <c r="M717" i="11"/>
  <c r="Z717" i="11"/>
  <c r="U718" i="11"/>
  <c r="O718" i="11"/>
  <c r="J719" i="11"/>
  <c r="W719" i="11"/>
  <c r="R720" i="11"/>
  <c r="AA720" i="11"/>
  <c r="U720" i="11"/>
  <c r="P721" i="11"/>
  <c r="J721" i="11"/>
  <c r="P722" i="11"/>
  <c r="R722" i="11"/>
  <c r="U723" i="11"/>
  <c r="Z723" i="11"/>
  <c r="T723" i="11"/>
  <c r="K724" i="11"/>
  <c r="X724" i="11"/>
  <c r="W725" i="11"/>
  <c r="M725" i="11"/>
  <c r="Z725" i="11"/>
  <c r="U726" i="11"/>
  <c r="O726" i="11"/>
  <c r="J727" i="11"/>
  <c r="W727" i="11"/>
  <c r="J728" i="11"/>
  <c r="AA728" i="11"/>
  <c r="U728" i="11"/>
  <c r="P729" i="11"/>
  <c r="J729" i="11"/>
  <c r="L730" i="11"/>
  <c r="R730" i="11"/>
  <c r="Q731" i="11"/>
  <c r="S731" i="11"/>
  <c r="R732" i="11"/>
  <c r="AB732" i="11"/>
  <c r="L733" i="11"/>
  <c r="R733" i="11"/>
  <c r="Y734" i="11"/>
  <c r="AA734" i="11"/>
  <c r="O735" i="11"/>
  <c r="V736" i="11"/>
  <c r="AB736" i="11"/>
  <c r="Q737" i="11"/>
  <c r="Y738" i="11"/>
  <c r="N739" i="11"/>
  <c r="Q740" i="11"/>
  <c r="AA740" i="11"/>
  <c r="P741" i="11"/>
  <c r="T742" i="11"/>
  <c r="W743" i="11"/>
  <c r="L744" i="11"/>
  <c r="M745" i="11"/>
  <c r="O746" i="11"/>
  <c r="Q746" i="11"/>
  <c r="V747" i="11"/>
  <c r="O748" i="11"/>
  <c r="S749" i="11"/>
  <c r="O750" i="11"/>
  <c r="T751" i="11"/>
  <c r="W751" i="11"/>
  <c r="L752" i="11"/>
  <c r="P753" i="11"/>
  <c r="X754" i="11"/>
  <c r="M755" i="11"/>
  <c r="Y756" i="11"/>
  <c r="AB756" i="11"/>
  <c r="M757" i="11"/>
  <c r="U758" i="11"/>
  <c r="J759" i="11"/>
  <c r="R760" i="11"/>
  <c r="Z761" i="11"/>
  <c r="O762" i="11"/>
  <c r="R762" i="11"/>
  <c r="Z763" i="11"/>
  <c r="O764" i="11"/>
  <c r="S765" i="11"/>
  <c r="O766" i="11"/>
  <c r="T767" i="11"/>
  <c r="W767" i="11"/>
  <c r="L768" i="11"/>
  <c r="P769" i="11"/>
  <c r="X770" i="11"/>
  <c r="M771" i="11"/>
  <c r="Y772" i="11"/>
  <c r="AB772" i="11"/>
  <c r="M773" i="11"/>
  <c r="U774" i="11"/>
  <c r="J775" i="11"/>
  <c r="R776" i="11"/>
  <c r="Z777" i="11"/>
  <c r="O778" i="11"/>
  <c r="R778" i="11"/>
  <c r="Z779" i="11"/>
  <c r="O780" i="11"/>
  <c r="S781" i="11"/>
  <c r="O782" i="11"/>
  <c r="T783" i="11"/>
  <c r="W783" i="11"/>
  <c r="L784" i="11"/>
  <c r="P785" i="11"/>
  <c r="X786" i="11"/>
  <c r="M787" i="11"/>
  <c r="Y788" i="11"/>
  <c r="AB788" i="11"/>
  <c r="M789" i="11"/>
  <c r="U790" i="11"/>
  <c r="J791" i="11"/>
  <c r="R792" i="11"/>
  <c r="Z793" i="11"/>
  <c r="O794" i="11"/>
  <c r="R794" i="11"/>
  <c r="Z795" i="11"/>
  <c r="O796" i="11"/>
  <c r="S797" i="11"/>
  <c r="O798" i="11"/>
  <c r="T799" i="11"/>
  <c r="W799" i="11"/>
  <c r="K800" i="11"/>
  <c r="S801" i="11"/>
  <c r="O802" i="11"/>
  <c r="S803" i="11"/>
  <c r="AB804" i="11"/>
  <c r="AA804" i="11"/>
  <c r="P805" i="11"/>
  <c r="T806" i="11"/>
  <c r="AB807" i="11"/>
  <c r="Q808" i="11"/>
  <c r="U809" i="11"/>
  <c r="V810" i="11"/>
  <c r="Q810" i="11"/>
  <c r="Y811" i="11"/>
  <c r="N812" i="11"/>
  <c r="V813" i="11"/>
  <c r="P814" i="11"/>
  <c r="U815" i="11"/>
  <c r="O816" i="11"/>
  <c r="AB817" i="11"/>
  <c r="AB819" i="11"/>
  <c r="T820" i="11"/>
  <c r="Z821" i="11"/>
  <c r="R822" i="11"/>
  <c r="U823" i="11"/>
  <c r="V825" i="11"/>
  <c r="AB827" i="11"/>
  <c r="Z828" i="11"/>
  <c r="J830" i="11"/>
  <c r="U832" i="11"/>
  <c r="L833" i="11"/>
  <c r="S835" i="11"/>
  <c r="Q837" i="11"/>
  <c r="M838" i="11"/>
  <c r="J840" i="11"/>
  <c r="M842" i="11"/>
  <c r="Q843" i="11"/>
  <c r="N845" i="11"/>
  <c r="J847" i="11"/>
  <c r="V848" i="11"/>
  <c r="S850" i="11"/>
  <c r="S852" i="11"/>
  <c r="M854" i="11"/>
  <c r="M856" i="11"/>
  <c r="L858" i="11"/>
  <c r="U861" i="11"/>
  <c r="R863" i="11"/>
  <c r="J865" i="11"/>
  <c r="AB867" i="11"/>
  <c r="J870" i="11"/>
  <c r="AB872" i="11"/>
  <c r="K874" i="11"/>
  <c r="J876" i="11"/>
  <c r="T879" i="11"/>
  <c r="U882" i="11"/>
  <c r="K886" i="11"/>
  <c r="Y889" i="11"/>
  <c r="P894" i="11"/>
  <c r="Z898" i="11"/>
  <c r="U903" i="11"/>
  <c r="W907" i="11"/>
  <c r="Z912" i="11"/>
  <c r="J2" i="11"/>
  <c r="AC2" i="11"/>
  <c r="AR5" i="11"/>
  <c r="AD10" i="11"/>
  <c r="AJ10" i="11"/>
  <c r="AK10" i="11"/>
  <c r="AT3" i="11"/>
  <c r="AP10" i="11"/>
  <c r="AQ5" i="11"/>
  <c r="AH3" i="11"/>
  <c r="AE3" i="11"/>
  <c r="AS12" i="11"/>
  <c r="AN12" i="11"/>
  <c r="AL14" i="11"/>
  <c r="AO3" i="11"/>
  <c r="AD5" i="11"/>
  <c r="AP7" i="11"/>
  <c r="AE7" i="11"/>
  <c r="AJ6" i="11"/>
  <c r="AR6" i="11"/>
  <c r="AI6" i="11"/>
  <c r="AJ47" i="11"/>
  <c r="AU47" i="11"/>
  <c r="AK54" i="11"/>
  <c r="AI54" i="11"/>
  <c r="AN42" i="11"/>
  <c r="AK42" i="11"/>
  <c r="AF52" i="11"/>
  <c r="AK52" i="11"/>
  <c r="AM50" i="11"/>
  <c r="AL50" i="11"/>
  <c r="AS44" i="11"/>
  <c r="AF40" i="11"/>
  <c r="AO76" i="11"/>
  <c r="AG76" i="11"/>
  <c r="AN44" i="11"/>
  <c r="AO40" i="11"/>
  <c r="AG49" i="11"/>
  <c r="AC49" i="11"/>
  <c r="AL41" i="11"/>
  <c r="AE41" i="11"/>
  <c r="AE102" i="11"/>
  <c r="AP48" i="11"/>
  <c r="AO33" i="11"/>
  <c r="AM33" i="11"/>
  <c r="AT42" i="11"/>
  <c r="AN47" i="11"/>
  <c r="AQ102" i="11"/>
  <c r="AQ76" i="11"/>
  <c r="AT41" i="11"/>
  <c r="AD21" i="11"/>
  <c r="AG26" i="11"/>
  <c r="AQ28" i="11"/>
  <c r="AO14" i="11"/>
  <c r="AE75" i="11"/>
  <c r="AT5" i="11"/>
  <c r="AT33" i="11"/>
  <c r="AT102" i="11"/>
  <c r="AT44" i="11"/>
  <c r="AP6" i="11"/>
  <c r="AH6" i="11"/>
  <c r="AL6" i="11"/>
  <c r="AK6" i="11"/>
  <c r="AM6" i="11"/>
  <c r="AG6" i="11"/>
  <c r="AD6" i="11"/>
  <c r="AE6" i="11"/>
  <c r="AQ47" i="11"/>
  <c r="AQ52" i="11"/>
  <c r="AQ53" i="11"/>
  <c r="AN51" i="11"/>
  <c r="AN41" i="11"/>
  <c r="AN50" i="11"/>
  <c r="AN26" i="11"/>
  <c r="AO75" i="11"/>
  <c r="AN10" i="11"/>
  <c r="AE10" i="11"/>
  <c r="AI10" i="11"/>
  <c r="AP14" i="11"/>
  <c r="AR3" i="11"/>
  <c r="AL3" i="11"/>
  <c r="AD3" i="11"/>
  <c r="AE12" i="11"/>
  <c r="AF12" i="11"/>
  <c r="AM14" i="11"/>
  <c r="AN14" i="11"/>
  <c r="AO5" i="11"/>
  <c r="AH5" i="11"/>
  <c r="AN7" i="11"/>
  <c r="AK7" i="11"/>
  <c r="AQ6" i="11"/>
  <c r="AF6" i="11"/>
  <c r="AM47" i="11"/>
  <c r="AD54" i="11"/>
  <c r="AC54" i="11"/>
  <c r="AD42" i="11"/>
  <c r="AU42" i="11"/>
  <c r="AO52" i="11"/>
  <c r="AM52" i="11"/>
  <c r="AL40" i="11"/>
  <c r="AH40" i="11"/>
  <c r="AE76" i="11"/>
  <c r="AI76" i="11"/>
  <c r="AL44" i="11"/>
  <c r="AE44" i="11"/>
  <c r="AT40" i="11"/>
  <c r="AF41" i="11"/>
  <c r="AC102" i="11"/>
  <c r="AI102" i="11"/>
  <c r="AC33" i="11"/>
  <c r="AI33" i="11"/>
  <c r="AO42" i="11"/>
  <c r="AR54" i="11"/>
  <c r="AO47" i="11"/>
  <c r="AR41" i="11"/>
  <c r="AI21" i="11"/>
  <c r="AL21" i="11"/>
  <c r="AI26" i="11"/>
  <c r="AU26" i="11"/>
  <c r="AU33" i="11"/>
  <c r="AC75" i="11"/>
  <c r="AT75" i="11"/>
  <c r="AR10" i="11"/>
  <c r="AR42" i="11"/>
  <c r="AR28" i="11"/>
  <c r="AQ33" i="11"/>
  <c r="AQ40" i="11"/>
  <c r="AQ42" i="11"/>
  <c r="AM9" i="11"/>
  <c r="AK9" i="11"/>
  <c r="AL12" i="11"/>
  <c r="AM12" i="11"/>
  <c r="AG12" i="11"/>
  <c r="AO12" i="11"/>
  <c r="AI12" i="11"/>
  <c r="AC12" i="11"/>
  <c r="AK12" i="11"/>
  <c r="AR12" i="11"/>
  <c r="AO11" i="11"/>
  <c r="AE11" i="11"/>
  <c r="AI11" i="11"/>
  <c r="AS11" i="11"/>
  <c r="AT11" i="11"/>
  <c r="AJ11" i="11"/>
  <c r="AG11" i="11"/>
  <c r="AN11" i="11"/>
  <c r="AK14" i="11"/>
  <c r="AC14" i="11"/>
  <c r="AE14" i="11"/>
  <c r="AI14" i="11"/>
  <c r="AQ14" i="11"/>
  <c r="AS10" i="11"/>
  <c r="AQ10" i="11"/>
  <c r="AT10" i="11"/>
  <c r="AG14" i="11"/>
  <c r="AF5" i="11"/>
  <c r="AM5" i="11"/>
  <c r="AG5" i="11"/>
  <c r="AL5" i="11"/>
  <c r="AJ5" i="11"/>
  <c r="AI5" i="11"/>
  <c r="AC5" i="11"/>
  <c r="AP5" i="11"/>
  <c r="AM11" i="11"/>
  <c r="AI3" i="11"/>
  <c r="AM3" i="11"/>
  <c r="AJ3" i="11"/>
  <c r="AQ3" i="11"/>
  <c r="AC3" i="11"/>
  <c r="AJ14" i="11"/>
  <c r="AS13" i="11"/>
  <c r="AS7" i="11"/>
  <c r="AU7" i="11"/>
  <c r="AI7" i="11"/>
  <c r="AT7" i="11"/>
  <c r="AG7" i="11"/>
  <c r="AF7" i="11"/>
  <c r="AH7" i="11"/>
  <c r="AM7" i="11"/>
  <c r="AJ7" i="11"/>
  <c r="AT51" i="11"/>
  <c r="AJ51" i="11"/>
  <c r="AR51" i="11"/>
  <c r="AQ51" i="11"/>
  <c r="AU51" i="11"/>
  <c r="AM51" i="11"/>
  <c r="AK51" i="11"/>
  <c r="AE51" i="11"/>
  <c r="AP54" i="11"/>
  <c r="AE54" i="11"/>
  <c r="AO54" i="11"/>
  <c r="AH54" i="11"/>
  <c r="AU54" i="11"/>
  <c r="AF54" i="11"/>
  <c r="AL54" i="11"/>
  <c r="AH46" i="11"/>
  <c r="AT49" i="11"/>
  <c r="AO49" i="11"/>
  <c r="AL49" i="11"/>
  <c r="AP49" i="11"/>
  <c r="AE49" i="11"/>
  <c r="AM49" i="11"/>
  <c r="AR49" i="11"/>
  <c r="AJ49" i="11"/>
  <c r="AN49" i="11"/>
  <c r="AD49" i="11"/>
  <c r="AT45" i="11"/>
  <c r="AH45" i="11"/>
  <c r="AI45" i="11"/>
  <c r="AO45" i="11"/>
  <c r="AN45" i="11"/>
  <c r="AK45" i="11"/>
  <c r="AD45" i="11"/>
  <c r="AQ44" i="11"/>
  <c r="AM44" i="11"/>
  <c r="AC44" i="11"/>
  <c r="AD44" i="11"/>
  <c r="AP44" i="11"/>
  <c r="AH44" i="11"/>
  <c r="AK44" i="11"/>
  <c r="AD55" i="11"/>
  <c r="AM46" i="11"/>
  <c r="AM54" i="11"/>
  <c r="AI47" i="11"/>
  <c r="AI42" i="11"/>
  <c r="AK40" i="11"/>
  <c r="AK48" i="11"/>
  <c r="AU40" i="11"/>
  <c r="AI40" i="11"/>
  <c r="AG40" i="11"/>
  <c r="AC40" i="11"/>
  <c r="AD40" i="11"/>
  <c r="AN40" i="11"/>
  <c r="AJ50" i="11"/>
  <c r="AJ54" i="11"/>
  <c r="AJ44" i="11"/>
  <c r="AJ33" i="11"/>
  <c r="AG33" i="11"/>
  <c r="AP33" i="11"/>
  <c r="AF33" i="11"/>
  <c r="AN33" i="11"/>
  <c r="AR33" i="11"/>
  <c r="AI48" i="11"/>
  <c r="AJ48" i="11"/>
  <c r="AQ48" i="11"/>
  <c r="AC48" i="11"/>
  <c r="AE48" i="11"/>
  <c r="AM48" i="11"/>
  <c r="AS48" i="11"/>
  <c r="AP76" i="11"/>
  <c r="AM76" i="11"/>
  <c r="AJ76" i="11"/>
  <c r="AN76" i="11"/>
  <c r="AR76" i="11"/>
  <c r="AU76" i="11"/>
  <c r="AL76" i="11"/>
  <c r="AK76" i="11"/>
  <c r="AD76" i="11"/>
  <c r="AG46" i="11"/>
  <c r="AD46" i="11"/>
  <c r="AS46" i="11"/>
  <c r="AF46" i="11"/>
  <c r="AI46" i="11"/>
  <c r="AP55" i="11"/>
  <c r="AE55" i="11"/>
  <c r="AO55" i="11"/>
  <c r="AR55" i="11"/>
  <c r="AU55" i="11"/>
  <c r="AI55" i="11"/>
  <c r="AM55" i="11"/>
  <c r="AS55" i="11"/>
  <c r="AH42" i="11"/>
  <c r="AJ42" i="11"/>
  <c r="AP42" i="11"/>
  <c r="AE42" i="11"/>
  <c r="AF42" i="11"/>
  <c r="AG42" i="11"/>
  <c r="AG55" i="11"/>
  <c r="AL33" i="11"/>
  <c r="AP41" i="11"/>
  <c r="AS41" i="11"/>
  <c r="AH41" i="11"/>
  <c r="AJ41" i="11"/>
  <c r="AI41" i="11"/>
  <c r="AQ41" i="11"/>
  <c r="AC41" i="11"/>
  <c r="AG41" i="11"/>
  <c r="AL51" i="11"/>
  <c r="AL47" i="11"/>
  <c r="AK47" i="11"/>
  <c r="AC47" i="11"/>
  <c r="AF47" i="11"/>
  <c r="AD47" i="11"/>
  <c r="AN52" i="11"/>
  <c r="AR52" i="11"/>
  <c r="AC52" i="11"/>
  <c r="AH52" i="11"/>
  <c r="AE52" i="11"/>
  <c r="AJ52" i="11"/>
  <c r="AG52" i="11"/>
  <c r="AL52" i="11"/>
  <c r="AE33" i="11"/>
  <c r="AO50" i="11"/>
  <c r="AG50" i="11"/>
  <c r="AT50" i="11"/>
  <c r="AR50" i="11"/>
  <c r="AE50" i="11"/>
  <c r="AC50" i="11"/>
  <c r="AF50" i="11"/>
  <c r="AK102" i="11"/>
  <c r="AL102" i="11"/>
  <c r="AH102" i="11"/>
  <c r="AP102" i="11"/>
  <c r="AF102" i="11"/>
  <c r="AN102" i="11"/>
  <c r="AM102" i="11"/>
  <c r="AL53" i="11"/>
  <c r="AH53" i="11"/>
  <c r="AF53" i="11"/>
  <c r="AK53" i="11"/>
  <c r="AT53" i="11"/>
  <c r="AM53" i="11"/>
  <c r="AJ53" i="11"/>
  <c r="AE45" i="11"/>
  <c r="AH21" i="11"/>
  <c r="AH75" i="11"/>
  <c r="AR29" i="11"/>
  <c r="AF29" i="11"/>
  <c r="AD29" i="11"/>
  <c r="AM29" i="11"/>
  <c r="AN29" i="11"/>
  <c r="AT29" i="11"/>
  <c r="AJ29" i="11"/>
  <c r="AI29" i="11"/>
  <c r="AH29" i="11"/>
  <c r="AK26" i="11"/>
  <c r="AQ75" i="11"/>
  <c r="AL75" i="11"/>
  <c r="AF75" i="11"/>
  <c r="AR75" i="11"/>
  <c r="AK75" i="11"/>
  <c r="AG75" i="11"/>
  <c r="AI75" i="11"/>
  <c r="AP75" i="11"/>
  <c r="AL28" i="11"/>
  <c r="AG28" i="11"/>
  <c r="AE28" i="11"/>
  <c r="AK28" i="11"/>
  <c r="AH28" i="11"/>
  <c r="AC28" i="11"/>
  <c r="AD28" i="11"/>
  <c r="AT21" i="11"/>
  <c r="AK21" i="11"/>
  <c r="AJ21" i="11"/>
  <c r="AE21" i="11"/>
  <c r="AN21" i="11"/>
  <c r="AM21" i="11"/>
  <c r="AG21" i="11"/>
  <c r="AP21" i="11"/>
  <c r="AS26" i="11"/>
  <c r="AM26" i="11"/>
  <c r="AO26" i="11"/>
  <c r="AD26" i="11"/>
  <c r="AL26" i="11"/>
  <c r="AH26" i="11"/>
  <c r="AQ26" i="11"/>
  <c r="AT52" i="11"/>
  <c r="AO10" i="11"/>
  <c r="AM10" i="11"/>
  <c r="AG10" i="11"/>
  <c r="AR14" i="11"/>
  <c r="AN3" i="11"/>
  <c r="AF3" i="11"/>
  <c r="AU3" i="11"/>
  <c r="AD12" i="11"/>
  <c r="AH12" i="11"/>
  <c r="AH14" i="11"/>
  <c r="AE5" i="11"/>
  <c r="AN5" i="11"/>
  <c r="AC7" i="11"/>
  <c r="AL7" i="11"/>
  <c r="AU6" i="11"/>
  <c r="AO6" i="11"/>
  <c r="AH47" i="11"/>
  <c r="AS54" i="11"/>
  <c r="AG54" i="11"/>
  <c r="AC42" i="11"/>
  <c r="AS40" i="11"/>
  <c r="AJ40" i="11"/>
  <c r="AC76" i="11"/>
  <c r="AF44" i="11"/>
  <c r="AG44" i="11"/>
  <c r="AS33" i="11"/>
  <c r="AO41" i="11"/>
  <c r="AJ102" i="11"/>
  <c r="AD102" i="11"/>
  <c r="AH33" i="11"/>
  <c r="AS47" i="11"/>
  <c r="AO21" i="11"/>
  <c r="AC21" i="11"/>
  <c r="AU21" i="11"/>
  <c r="AR26" i="11"/>
  <c r="AE26" i="11"/>
  <c r="AQ7" i="11"/>
  <c r="AU41" i="11"/>
  <c r="AN75" i="11"/>
  <c r="AJ75" i="11"/>
  <c r="AS102" i="11"/>
  <c r="AR45" i="11"/>
  <c r="AP12" i="11"/>
  <c r="AP40" i="11"/>
  <c r="AP52" i="11"/>
  <c r="AP26" i="11"/>
  <c r="AP18" i="11"/>
  <c r="AT22" i="11"/>
  <c r="AQ22" i="11"/>
  <c r="AS22" i="11"/>
  <c r="AL22" i="11"/>
  <c r="AH22" i="11"/>
  <c r="AF22" i="11"/>
  <c r="AN22" i="11"/>
  <c r="AG22" i="11"/>
  <c r="AF30" i="11"/>
  <c r="AN30" i="11"/>
  <c r="AC30" i="11"/>
  <c r="AI8" i="11"/>
  <c r="AF8" i="11"/>
  <c r="AC8" i="11"/>
  <c r="AJ8" i="11"/>
  <c r="AL20" i="11"/>
  <c r="AJ20" i="11"/>
  <c r="AR20" i="11"/>
  <c r="AM20" i="11"/>
  <c r="AD17" i="11"/>
  <c r="AU25" i="11"/>
  <c r="AC25" i="11"/>
  <c r="AQ25" i="11"/>
  <c r="AI25" i="11"/>
  <c r="AJ4" i="11"/>
  <c r="AF4" i="11"/>
  <c r="AI4" i="11"/>
  <c r="AP4" i="11"/>
  <c r="AM16" i="11"/>
  <c r="AU16" i="11"/>
  <c r="AH24" i="11"/>
  <c r="AS24" i="11"/>
  <c r="AI24" i="11"/>
  <c r="AE24" i="11"/>
  <c r="AT24" i="11"/>
  <c r="AR32" i="11"/>
  <c r="AM32" i="11"/>
  <c r="AD32" i="11"/>
  <c r="AF18" i="11"/>
  <c r="AC18" i="11"/>
  <c r="AI18" i="11"/>
  <c r="AH18" i="11"/>
  <c r="AP22" i="11"/>
  <c r="AU22" i="11"/>
  <c r="AT30" i="11"/>
  <c r="AF20" i="11"/>
  <c r="AG20" i="11"/>
  <c r="AD20" i="11"/>
  <c r="AO17" i="11"/>
  <c r="AK17" i="11"/>
  <c r="AL25" i="11"/>
  <c r="AT4" i="11"/>
  <c r="AN16" i="11"/>
  <c r="AF24" i="11"/>
  <c r="AG24" i="11"/>
  <c r="AN32" i="11"/>
  <c r="AO32" i="11"/>
  <c r="AP32" i="11"/>
  <c r="AT313" i="11"/>
  <c r="AL318" i="11"/>
  <c r="AL305" i="11"/>
  <c r="AE304" i="11"/>
  <c r="AD304" i="11"/>
  <c r="AM304" i="11"/>
  <c r="AJ304" i="11"/>
  <c r="AQ304" i="11"/>
  <c r="AQ305" i="11"/>
  <c r="AS305" i="11"/>
  <c r="AI305" i="11"/>
  <c r="AS306" i="11"/>
  <c r="AE306" i="11"/>
  <c r="AQ306" i="11"/>
  <c r="AQ307" i="11"/>
  <c r="AM307" i="11"/>
  <c r="AP308" i="11"/>
  <c r="AM308" i="11"/>
  <c r="AR309" i="11"/>
  <c r="AO309" i="11"/>
  <c r="AI309" i="11"/>
  <c r="AJ309" i="11"/>
  <c r="AO310" i="11"/>
  <c r="AH310" i="11"/>
  <c r="AN310" i="11"/>
  <c r="AM310" i="11"/>
  <c r="AQ310" i="11"/>
  <c r="AI311" i="11"/>
  <c r="AD311" i="11"/>
  <c r="AS311" i="11"/>
  <c r="AG311" i="11"/>
  <c r="AP312" i="11"/>
  <c r="AJ312" i="11"/>
  <c r="AS312" i="11"/>
  <c r="AP313" i="11"/>
  <c r="AQ313" i="11"/>
  <c r="AG313" i="11"/>
  <c r="AT314" i="11"/>
  <c r="AR314" i="11"/>
  <c r="AG315" i="11"/>
  <c r="AU315" i="11"/>
  <c r="AG316" i="11"/>
  <c r="AI316" i="11"/>
  <c r="AJ316" i="11"/>
  <c r="AS316" i="11"/>
  <c r="AP317" i="11"/>
  <c r="AM317" i="11"/>
  <c r="AG318" i="11"/>
  <c r="AM318" i="11"/>
  <c r="AJ318" i="11"/>
  <c r="AQ319" i="11"/>
  <c r="AR319" i="11"/>
  <c r="AE320" i="11"/>
  <c r="AJ320" i="11"/>
  <c r="AH320" i="11"/>
  <c r="AK321" i="11"/>
  <c r="AG321" i="11"/>
  <c r="AD321" i="11"/>
  <c r="AL322" i="11"/>
  <c r="AD322" i="11"/>
  <c r="AS322" i="11"/>
  <c r="AP322" i="11"/>
  <c r="AN322" i="11"/>
  <c r="AK323" i="11"/>
  <c r="AD323" i="11"/>
  <c r="AS323" i="11"/>
  <c r="AP324" i="11"/>
  <c r="AS324" i="11"/>
  <c r="AC325" i="11"/>
  <c r="AN325" i="11"/>
  <c r="AJ325" i="11"/>
  <c r="AL326" i="11"/>
  <c r="AU327" i="11"/>
  <c r="AO328" i="11"/>
  <c r="AL328" i="11"/>
  <c r="AH328" i="11"/>
  <c r="AU329" i="11"/>
  <c r="AE329" i="11"/>
  <c r="AL329" i="11"/>
  <c r="AP329" i="11"/>
  <c r="AT330" i="11"/>
  <c r="AI330" i="11"/>
  <c r="AC330" i="11"/>
  <c r="AS331" i="11"/>
  <c r="AF331" i="11"/>
  <c r="AO331" i="11"/>
  <c r="AJ332" i="11"/>
  <c r="AQ332" i="11"/>
  <c r="AG332" i="11"/>
  <c r="AH333" i="11"/>
  <c r="AL333" i="11"/>
  <c r="AF333" i="11"/>
  <c r="AR334" i="11"/>
  <c r="AI334" i="11"/>
  <c r="AU335" i="11"/>
  <c r="AL335" i="11"/>
  <c r="AO336" i="11"/>
  <c r="AL336" i="11"/>
  <c r="AS336" i="11"/>
  <c r="AR337" i="11"/>
  <c r="AN337" i="11"/>
  <c r="AI337" i="11"/>
  <c r="AQ337" i="11"/>
  <c r="AJ337" i="11"/>
  <c r="AO338" i="11"/>
  <c r="AF338" i="11"/>
  <c r="AH339" i="11"/>
  <c r="AD339" i="11"/>
  <c r="AQ340" i="11"/>
  <c r="AR340" i="11"/>
  <c r="AP340" i="11"/>
  <c r="AL340" i="11"/>
  <c r="AT340" i="11"/>
  <c r="AG341" i="11"/>
  <c r="AR341" i="11"/>
  <c r="AT342" i="11"/>
  <c r="AN342" i="11"/>
  <c r="AF342" i="11"/>
  <c r="AE343" i="11"/>
  <c r="AH343" i="11"/>
  <c r="AI343" i="11"/>
  <c r="AR343" i="11"/>
  <c r="AJ344" i="11"/>
  <c r="AJ345" i="11"/>
  <c r="AM345" i="11"/>
  <c r="AS346" i="11"/>
  <c r="AT346" i="11"/>
  <c r="AI346" i="11"/>
  <c r="AQ346" i="11"/>
  <c r="AF347" i="11"/>
  <c r="AU348" i="11"/>
  <c r="AI348" i="11"/>
  <c r="AP349" i="11"/>
  <c r="AO350" i="11"/>
  <c r="AM350" i="11"/>
  <c r="AG350" i="11"/>
  <c r="AL350" i="11"/>
  <c r="AQ350" i="11"/>
  <c r="AD351" i="11"/>
  <c r="AI351" i="11"/>
  <c r="AM352" i="11"/>
  <c r="AJ352" i="11"/>
  <c r="AR352" i="11"/>
  <c r="AR353" i="11"/>
  <c r="AG353" i="11"/>
  <c r="AC353" i="11"/>
  <c r="AT353" i="11"/>
  <c r="AR354" i="11"/>
  <c r="AM354" i="11"/>
  <c r="AM355" i="11"/>
  <c r="AJ355" i="11"/>
  <c r="AR355" i="11"/>
  <c r="AH356" i="11"/>
  <c r="AU356" i="11"/>
  <c r="AL356" i="11"/>
  <c r="AM356" i="11"/>
  <c r="AN357" i="11"/>
  <c r="AR358" i="11"/>
  <c r="AD358" i="11"/>
  <c r="AC359" i="11"/>
  <c r="AE360" i="11"/>
  <c r="AI360" i="11"/>
  <c r="AF361" i="11"/>
  <c r="AU361" i="11"/>
  <c r="AN364" i="11"/>
  <c r="AP364" i="11"/>
  <c r="AJ364" i="11"/>
  <c r="AM364" i="11"/>
  <c r="AR365" i="11"/>
  <c r="AE365" i="11"/>
  <c r="AQ365" i="11"/>
  <c r="AL365" i="11"/>
  <c r="AI365" i="11"/>
  <c r="AS366" i="11"/>
  <c r="AO367" i="11"/>
  <c r="AO368" i="11"/>
  <c r="AR368" i="11"/>
  <c r="AR369" i="11"/>
  <c r="AO369" i="11"/>
  <c r="AD370" i="11"/>
  <c r="AG370" i="11"/>
  <c r="AJ371" i="11"/>
  <c r="AN372" i="11"/>
  <c r="AJ372" i="11"/>
  <c r="AG373" i="11"/>
  <c r="AT373" i="11"/>
  <c r="AI374" i="11"/>
  <c r="AS374" i="11"/>
  <c r="AU375" i="11"/>
  <c r="AE376" i="11"/>
  <c r="AU377" i="11"/>
  <c r="AF377" i="11"/>
  <c r="AE379" i="11"/>
  <c r="AT379" i="11"/>
  <c r="AG379" i="11"/>
  <c r="AJ380" i="11"/>
  <c r="AM380" i="11"/>
  <c r="AS380" i="11"/>
  <c r="AP381" i="11"/>
  <c r="AL381" i="11"/>
  <c r="AH382" i="11"/>
  <c r="AM382" i="11"/>
  <c r="AJ382" i="11"/>
  <c r="AG319" i="11"/>
  <c r="AQ317" i="11"/>
  <c r="AQ316" i="11"/>
  <c r="AP314" i="11"/>
  <c r="AM309" i="11"/>
  <c r="AG307" i="11"/>
  <c r="AM306" i="11"/>
  <c r="AJ359" i="11"/>
  <c r="AH358" i="11"/>
  <c r="AH357" i="11"/>
  <c r="AU357" i="11"/>
  <c r="AD352" i="11"/>
  <c r="AK349" i="11"/>
  <c r="AG345" i="11"/>
  <c r="AF341" i="11"/>
  <c r="AS339" i="11"/>
  <c r="AF334" i="11"/>
  <c r="AR332" i="11"/>
  <c r="AH329" i="11"/>
  <c r="AF326" i="11"/>
  <c r="AD324" i="11"/>
  <c r="AL320" i="11"/>
  <c r="AH312" i="11"/>
  <c r="AJ308" i="11"/>
  <c r="AL359" i="11"/>
  <c r="AU355" i="11"/>
  <c r="AS350" i="11"/>
  <c r="AN343" i="11"/>
  <c r="AG339" i="11"/>
  <c r="AM333" i="11"/>
  <c r="AI322" i="11"/>
  <c r="AN318" i="11"/>
  <c r="AM313" i="11"/>
  <c r="AD309" i="11"/>
  <c r="AT306" i="11"/>
  <c r="AC305" i="11"/>
  <c r="AR304" i="11"/>
  <c r="AH364" i="11"/>
  <c r="AR342" i="11"/>
  <c r="AL341" i="11"/>
  <c r="AT317" i="11"/>
  <c r="AR315" i="11"/>
  <c r="AU314" i="11"/>
  <c r="AG310" i="11"/>
  <c r="AN370" i="11"/>
  <c r="AQ369" i="11"/>
  <c r="AG368" i="11"/>
  <c r="AM335" i="11"/>
  <c r="AN320" i="11"/>
  <c r="AF309" i="11"/>
  <c r="AF348" i="11"/>
  <c r="AI317" i="11"/>
  <c r="AT383" i="11"/>
  <c r="AE383" i="11"/>
  <c r="AE384" i="11"/>
  <c r="AO384" i="11"/>
  <c r="AM385" i="11"/>
  <c r="AK385" i="11"/>
  <c r="AQ385" i="11"/>
  <c r="AI385" i="11"/>
  <c r="AI386" i="11"/>
  <c r="AS386" i="11"/>
  <c r="AT386" i="11"/>
  <c r="AE387" i="11"/>
  <c r="AL388" i="11"/>
  <c r="AH388" i="11"/>
  <c r="AK388" i="11"/>
  <c r="AS389" i="11"/>
  <c r="AQ389" i="11"/>
  <c r="AM389" i="11"/>
  <c r="AQ390" i="11"/>
  <c r="AO390" i="11"/>
  <c r="AP390" i="11"/>
  <c r="AQ391" i="11"/>
  <c r="AO391" i="11"/>
  <c r="AL391" i="11"/>
  <c r="AN392" i="11"/>
  <c r="AT392" i="11"/>
  <c r="AF392" i="11"/>
  <c r="AR392" i="11"/>
  <c r="AO392" i="11"/>
  <c r="AM393" i="11"/>
  <c r="AO393" i="11"/>
  <c r="AS393" i="11"/>
  <c r="AP394" i="11"/>
  <c r="AL394" i="11"/>
  <c r="AT395" i="11"/>
  <c r="AG395" i="11"/>
  <c r="AL396" i="11"/>
  <c r="AT397" i="11"/>
  <c r="AN397" i="11"/>
  <c r="AJ397" i="11"/>
  <c r="AG398" i="11"/>
  <c r="AT398" i="11"/>
  <c r="AN398" i="11"/>
  <c r="AS399" i="11"/>
  <c r="AT399" i="11"/>
  <c r="AG399" i="11"/>
  <c r="AO399" i="11"/>
  <c r="AC393" i="11"/>
  <c r="AH387" i="11"/>
  <c r="AE390" i="11"/>
  <c r="AT404" i="11"/>
  <c r="AQ408" i="11"/>
  <c r="AC409" i="11"/>
  <c r="AN444" i="11"/>
  <c r="AU414" i="11"/>
  <c r="AG409" i="11"/>
  <c r="AU445" i="11"/>
  <c r="AD404" i="11"/>
  <c r="AP424" i="11"/>
  <c r="AN400" i="11"/>
  <c r="AD401" i="11"/>
  <c r="AR402" i="11"/>
  <c r="AT402" i="11"/>
  <c r="AT403" i="11"/>
  <c r="AN405" i="11"/>
  <c r="AQ406" i="11"/>
  <c r="AK406" i="11"/>
  <c r="AK407" i="11"/>
  <c r="AP407" i="11"/>
  <c r="AP409" i="11"/>
  <c r="AQ410" i="11"/>
  <c r="AQ411" i="11"/>
  <c r="AU411" i="11"/>
  <c r="AD412" i="11"/>
  <c r="AI412" i="11"/>
  <c r="AN414" i="11"/>
  <c r="AP415" i="11"/>
  <c r="AJ416" i="11"/>
  <c r="AK417" i="11"/>
  <c r="AG418" i="11"/>
  <c r="AK419" i="11"/>
  <c r="AJ419" i="11"/>
  <c r="AR420" i="11"/>
  <c r="AE421" i="11"/>
  <c r="AH423" i="11"/>
  <c r="AD423" i="11"/>
  <c r="AD425" i="11"/>
  <c r="AE425" i="11"/>
  <c r="AO427" i="11"/>
  <c r="AQ428" i="11"/>
  <c r="AG430" i="11"/>
  <c r="AH430" i="11"/>
  <c r="AQ431" i="11"/>
  <c r="AP433" i="11"/>
  <c r="AM433" i="11"/>
  <c r="AT434" i="11"/>
  <c r="AJ435" i="11"/>
  <c r="AL436" i="11"/>
  <c r="AL437" i="11"/>
  <c r="AD437" i="11"/>
  <c r="AI441" i="11"/>
  <c r="AI443" i="11"/>
  <c r="AL443" i="11"/>
  <c r="AG443" i="11"/>
  <c r="AH446" i="11"/>
  <c r="AL446" i="11"/>
  <c r="AN450" i="11"/>
  <c r="AE451" i="11"/>
  <c r="AM457" i="11"/>
  <c r="AT458" i="11"/>
  <c r="AE464" i="11"/>
  <c r="AF465" i="11"/>
  <c r="AQ465" i="11"/>
  <c r="AO481" i="11"/>
  <c r="AP482" i="11"/>
  <c r="AI482" i="11"/>
  <c r="AT485" i="11"/>
  <c r="AQ486" i="11"/>
  <c r="AK488" i="11"/>
  <c r="AJ488" i="11"/>
  <c r="AG489" i="11"/>
  <c r="AJ489" i="11"/>
  <c r="AL491" i="11"/>
  <c r="AF492" i="11"/>
  <c r="AJ504" i="11"/>
  <c r="AN506" i="11"/>
  <c r="AQ509" i="11"/>
  <c r="AU513" i="11"/>
  <c r="AE516" i="11"/>
  <c r="AO517" i="11"/>
  <c r="AF522" i="11"/>
  <c r="AL523" i="11"/>
  <c r="AP524" i="11"/>
  <c r="AT525" i="11"/>
  <c r="AO525" i="11"/>
  <c r="AI528" i="11"/>
  <c r="AR531" i="11"/>
  <c r="AJ535" i="11"/>
  <c r="AF536" i="11"/>
  <c r="AJ538" i="11"/>
  <c r="AN545" i="11"/>
  <c r="AK546" i="11"/>
  <c r="AF550" i="11"/>
  <c r="AM465" i="11"/>
  <c r="AJ450" i="11"/>
  <c r="AC411" i="11"/>
  <c r="AM435" i="11"/>
  <c r="AS429" i="11"/>
  <c r="AM419" i="11"/>
  <c r="AL411" i="11"/>
  <c r="AO407" i="11"/>
  <c r="AP405" i="11"/>
  <c r="AP402" i="11"/>
  <c r="AH418" i="11"/>
  <c r="AF412" i="11"/>
  <c r="AJ403" i="11"/>
  <c r="AP421" i="11"/>
  <c r="AI416" i="11"/>
  <c r="AK403" i="11"/>
  <c r="P3" i="1"/>
  <c r="Q3" i="1"/>
  <c r="AQ458" i="11" l="1"/>
  <c r="AF464" i="11"/>
  <c r="AI487" i="11"/>
  <c r="AC493" i="11"/>
  <c r="AU495" i="11"/>
  <c r="AO499" i="11"/>
  <c r="AF496" i="11"/>
  <c r="AF448" i="11"/>
  <c r="AQ487" i="11"/>
  <c r="AN472" i="11"/>
  <c r="AP454" i="11"/>
  <c r="AJ470" i="11"/>
  <c r="AJ468" i="11"/>
  <c r="AF451" i="11"/>
  <c r="AL438" i="11"/>
  <c r="AO483" i="11"/>
  <c r="AO464" i="11"/>
  <c r="AG469" i="11"/>
  <c r="AS474" i="11"/>
  <c r="AI480" i="11"/>
  <c r="AS483" i="11"/>
  <c r="AJ484" i="11"/>
  <c r="AG485" i="11"/>
  <c r="AP487" i="11"/>
  <c r="AT490" i="11"/>
  <c r="AR492" i="11"/>
  <c r="AF497" i="11"/>
  <c r="AI499" i="11"/>
  <c r="AD496" i="11"/>
  <c r="AI494" i="11"/>
  <c r="AT478" i="11"/>
  <c r="AR476" i="11"/>
  <c r="AH468" i="11"/>
  <c r="AS465" i="11"/>
  <c r="AM459" i="11"/>
  <c r="AK456" i="11"/>
  <c r="AK448" i="11"/>
  <c r="AP484" i="11"/>
  <c r="AD491" i="11"/>
  <c r="AH472" i="11"/>
  <c r="AT466" i="11"/>
  <c r="AH456" i="11"/>
  <c r="AL449" i="11"/>
  <c r="AN438" i="11"/>
  <c r="AE463" i="11"/>
  <c r="AR444" i="11"/>
  <c r="AD499" i="11"/>
  <c r="AU476" i="11"/>
  <c r="AU460" i="11"/>
  <c r="AH448" i="11"/>
  <c r="AP459" i="11"/>
  <c r="AP455" i="11"/>
  <c r="AH444" i="11"/>
  <c r="AL466" i="11"/>
  <c r="AN456" i="11"/>
  <c r="AJ452" i="11"/>
  <c r="AK469" i="11"/>
  <c r="AU464" i="11"/>
  <c r="AN490" i="11"/>
  <c r="AK480" i="11"/>
  <c r="AS459" i="11"/>
  <c r="AH452" i="11"/>
  <c r="AP443" i="11"/>
  <c r="AF480" i="11"/>
  <c r="F13" i="4"/>
  <c r="G13" i="4"/>
  <c r="C23" i="4"/>
  <c r="AE440" i="11"/>
  <c r="AF442" i="11"/>
  <c r="AO445" i="11"/>
  <c r="AD447" i="11"/>
  <c r="AM453" i="11"/>
  <c r="AR455" i="11"/>
  <c r="AI458" i="11"/>
  <c r="AU462" i="11"/>
  <c r="AR463" i="11"/>
  <c r="AE467" i="11"/>
  <c r="AM498" i="11"/>
  <c r="AU485" i="11"/>
  <c r="AC492" i="11"/>
  <c r="AO495" i="11"/>
  <c r="AC488" i="11"/>
  <c r="AM482" i="11"/>
  <c r="AS477" i="11"/>
  <c r="AO472" i="11"/>
  <c r="AC466" i="11"/>
  <c r="AJ457" i="11"/>
  <c r="AM452" i="11"/>
  <c r="AQ447" i="11"/>
  <c r="AF458" i="11"/>
  <c r="AF488" i="11"/>
  <c r="AD458" i="11"/>
  <c r="AO469" i="11"/>
  <c r="AL478" i="11"/>
  <c r="AC481" i="11"/>
  <c r="AK484" i="11"/>
  <c r="AE485" i="11"/>
  <c r="AE489" i="11"/>
  <c r="AC495" i="11"/>
  <c r="AS497" i="11"/>
  <c r="AP469" i="11"/>
  <c r="AL440" i="11"/>
  <c r="AE442" i="11"/>
  <c r="AQ443" i="11"/>
  <c r="AU444" i="11"/>
  <c r="AR445" i="11"/>
  <c r="AT446" i="11"/>
  <c r="AS448" i="11"/>
  <c r="AJ449" i="11"/>
  <c r="AR451" i="11"/>
  <c r="AF454" i="11"/>
  <c r="AT455" i="11"/>
  <c r="AL456" i="11"/>
  <c r="AG459" i="11"/>
  <c r="AJ460" i="11"/>
  <c r="AD462" i="11"/>
  <c r="AD463" i="11"/>
  <c r="AG465" i="11"/>
  <c r="AD467" i="11"/>
  <c r="AI468" i="11"/>
  <c r="AE470" i="11"/>
  <c r="AC474" i="11"/>
  <c r="AP476" i="11"/>
  <c r="AM477" i="11"/>
  <c r="AD478" i="11"/>
  <c r="AL479" i="11"/>
  <c r="AK481" i="11"/>
  <c r="AR483" i="11"/>
  <c r="AI484" i="11"/>
  <c r="AM487" i="11"/>
  <c r="AC491" i="11"/>
  <c r="AS494" i="11"/>
  <c r="AU496" i="11"/>
  <c r="AH497" i="11"/>
  <c r="AP498" i="11"/>
  <c r="AH485" i="11"/>
  <c r="AL486" i="11"/>
  <c r="AU487" i="11"/>
  <c r="AU488" i="11"/>
  <c r="AD489" i="11"/>
  <c r="AD492" i="11"/>
  <c r="AP493" i="11"/>
  <c r="AM495" i="11"/>
  <c r="AR499" i="11"/>
  <c r="AH499" i="11"/>
  <c r="AQ490" i="11"/>
  <c r="AC483" i="11"/>
  <c r="AN482" i="11"/>
  <c r="AE480" i="11"/>
  <c r="AJ475" i="11"/>
  <c r="AE472" i="11"/>
  <c r="AD469" i="11"/>
  <c r="AS467" i="11"/>
  <c r="AQ466" i="11"/>
  <c r="AM461" i="11"/>
  <c r="AH457" i="11"/>
  <c r="AS453" i="11"/>
  <c r="AO447" i="11"/>
  <c r="AE455" i="11"/>
  <c r="AL474" i="11"/>
  <c r="AD476" i="11"/>
  <c r="AQ499" i="11"/>
  <c r="AM497" i="11"/>
  <c r="AC496" i="11"/>
  <c r="AK494" i="11"/>
  <c r="AS492" i="11"/>
  <c r="AQ491" i="11"/>
  <c r="AU489" i="11"/>
  <c r="AJ487" i="11"/>
  <c r="AL484" i="11"/>
  <c r="AJ482" i="11"/>
  <c r="AU480" i="11"/>
  <c r="AF478" i="11"/>
  <c r="AL476" i="11"/>
  <c r="AC469" i="11"/>
  <c r="AE465" i="11"/>
  <c r="AK462" i="11"/>
  <c r="AS460" i="11"/>
  <c r="AR457" i="11"/>
  <c r="AQ454" i="11"/>
  <c r="AP453" i="11"/>
  <c r="AU449" i="11"/>
  <c r="AS447" i="11"/>
  <c r="AG493" i="11"/>
  <c r="AP485" i="11"/>
  <c r="AG499" i="11"/>
  <c r="AU493" i="11"/>
  <c r="AN442" i="11"/>
  <c r="AI496" i="11"/>
  <c r="AK476" i="11"/>
  <c r="AF498" i="11"/>
  <c r="AE497" i="11"/>
  <c r="AP496" i="11"/>
  <c r="AS493" i="11"/>
  <c r="AT479" i="11"/>
  <c r="AK470" i="11"/>
  <c r="AJ490" i="11"/>
  <c r="AI451" i="11"/>
  <c r="AD487" i="11"/>
  <c r="AC476" i="11"/>
  <c r="AR456" i="11"/>
  <c r="AJ451" i="11"/>
  <c r="AE496" i="11"/>
  <c r="AU481" i="11"/>
  <c r="AN451" i="11"/>
  <c r="AU9" i="11"/>
  <c r="G22" i="4"/>
  <c r="C32" i="4"/>
  <c r="F22" i="4"/>
  <c r="F14" i="4"/>
  <c r="C24" i="4"/>
  <c r="G14" i="4"/>
  <c r="I5" i="4"/>
  <c r="F5" i="4"/>
  <c r="C6" i="4"/>
  <c r="G5" i="4"/>
  <c r="C15" i="4"/>
  <c r="G21" i="4"/>
  <c r="D21" i="4"/>
  <c r="F21" i="4"/>
  <c r="C31" i="4"/>
  <c r="H71" i="4"/>
  <c r="AT6" i="11"/>
  <c r="AF10" i="11"/>
  <c r="AF14" i="11"/>
  <c r="AQ18" i="11"/>
  <c r="AO22" i="11"/>
  <c r="AK22" i="11"/>
  <c r="AI30" i="11"/>
  <c r="AO30" i="11"/>
  <c r="AT637" i="11"/>
  <c r="AP626" i="11"/>
  <c r="AQ623" i="11"/>
  <c r="AO619" i="11"/>
  <c r="AO617" i="11"/>
  <c r="AC614" i="11"/>
  <c r="AM610" i="11"/>
  <c r="AQ608" i="11"/>
  <c r="AN605" i="11"/>
  <c r="AS604" i="11"/>
  <c r="AQ601" i="11"/>
  <c r="AP599" i="11"/>
  <c r="AQ598" i="11"/>
  <c r="AJ594" i="11"/>
  <c r="AH592" i="11"/>
  <c r="AN591" i="11"/>
  <c r="AL590" i="11"/>
  <c r="AR585" i="11"/>
  <c r="AK583" i="11"/>
  <c r="AP581" i="11"/>
  <c r="AN580" i="11"/>
  <c r="AU579" i="11"/>
  <c r="AN577" i="11"/>
  <c r="AU574" i="11"/>
  <c r="AP573" i="11"/>
  <c r="AL570" i="11"/>
  <c r="AU568" i="11"/>
  <c r="AS564" i="11"/>
  <c r="AT562" i="11"/>
  <c r="AP554" i="11"/>
  <c r="AG553" i="11"/>
  <c r="AR512" i="11"/>
  <c r="AK513" i="11"/>
  <c r="AQ514" i="11"/>
  <c r="AD515" i="11"/>
  <c r="AM516" i="11"/>
  <c r="AL518" i="11"/>
  <c r="AO519" i="11"/>
  <c r="AL520" i="11"/>
  <c r="AQ520" i="11"/>
  <c r="AG521" i="11"/>
  <c r="AQ522" i="11"/>
  <c r="AM523" i="11"/>
  <c r="AF524" i="11"/>
  <c r="AG526" i="11"/>
  <c r="AT527" i="11"/>
  <c r="AD528" i="11"/>
  <c r="AE529" i="11"/>
  <c r="AQ530" i="11"/>
  <c r="AU531" i="11"/>
  <c r="AQ531" i="11"/>
  <c r="AU532" i="11"/>
  <c r="AS533" i="11"/>
  <c r="AL535" i="11"/>
  <c r="AS536" i="11"/>
  <c r="AL537" i="11"/>
  <c r="AP538" i="11"/>
  <c r="AM539" i="11"/>
  <c r="AH541" i="11"/>
  <c r="AH542" i="11"/>
  <c r="AI543" i="11"/>
  <c r="AQ545" i="11"/>
  <c r="AF548" i="11"/>
  <c r="AH551" i="11"/>
  <c r="AE552" i="11"/>
  <c r="AQ552" i="11"/>
  <c r="AE556" i="11"/>
  <c r="AT558" i="11"/>
  <c r="AE561" i="11"/>
  <c r="AK563" i="11"/>
  <c r="AC565" i="11"/>
  <c r="AP568" i="11"/>
  <c r="AR571" i="11"/>
  <c r="AN572" i="11"/>
  <c r="AG575" i="11"/>
  <c r="AO576" i="11"/>
  <c r="AU577" i="11"/>
  <c r="AE579" i="11"/>
  <c r="AE581" i="11"/>
  <c r="AQ584" i="11"/>
  <c r="AP586" i="11"/>
  <c r="AO587" i="11"/>
  <c r="AL588" i="11"/>
  <c r="AD594" i="11"/>
  <c r="AK595" i="11"/>
  <c r="AF596" i="11"/>
  <c r="AN597" i="11"/>
  <c r="AJ600" i="11"/>
  <c r="AD602" i="11"/>
  <c r="AQ602" i="11"/>
  <c r="AC603" i="11"/>
  <c r="AE604" i="11"/>
  <c r="AO606" i="11"/>
  <c r="AH608" i="11"/>
  <c r="AG609" i="11"/>
  <c r="AO610" i="11"/>
  <c r="AI611" i="11"/>
  <c r="AI612" i="11"/>
  <c r="AT613" i="11"/>
  <c r="AP615" i="11"/>
  <c r="AM616" i="11"/>
  <c r="AQ617" i="11"/>
  <c r="AK618" i="11"/>
  <c r="AT619" i="11"/>
  <c r="AS620" i="11"/>
  <c r="AS621" i="11"/>
  <c r="AH621" i="11"/>
  <c r="AS622" i="11"/>
  <c r="AN624" i="11"/>
  <c r="AF627" i="11"/>
  <c r="AH628" i="11"/>
  <c r="AN630" i="11"/>
  <c r="AP631" i="11"/>
  <c r="AL633" i="11"/>
  <c r="AK635" i="11"/>
  <c r="AK636" i="11"/>
  <c r="AO639" i="11"/>
  <c r="AQ640" i="11"/>
  <c r="AT18" i="11"/>
  <c r="AJ30" i="11"/>
  <c r="AS577" i="11"/>
  <c r="AM512" i="11"/>
  <c r="AR515" i="11"/>
  <c r="AG516" i="11"/>
  <c r="AU521" i="11"/>
  <c r="AI522" i="11"/>
  <c r="AP523" i="11"/>
  <c r="AN524" i="11"/>
  <c r="AL526" i="11"/>
  <c r="AR527" i="11"/>
  <c r="AI530" i="11"/>
  <c r="AS535" i="11"/>
  <c r="AT537" i="11"/>
  <c r="AI541" i="11"/>
  <c r="AU543" i="11"/>
  <c r="AI545" i="11"/>
  <c r="AS552" i="11"/>
  <c r="AQ556" i="11"/>
  <c r="AM564" i="11"/>
  <c r="AR568" i="11"/>
  <c r="AM572" i="11"/>
  <c r="AL574" i="11"/>
  <c r="AI577" i="11"/>
  <c r="AT579" i="11"/>
  <c r="AL586" i="11"/>
  <c r="AP588" i="11"/>
  <c r="AO590" i="11"/>
  <c r="AK603" i="11"/>
  <c r="AO596" i="11"/>
  <c r="AT635" i="11"/>
  <c r="AP609" i="11"/>
  <c r="AF630" i="11"/>
  <c r="AS603" i="11"/>
  <c r="AR621" i="11"/>
  <c r="AH640" i="11"/>
  <c r="AP601" i="11"/>
  <c r="AF604" i="11"/>
  <c r="AM599" i="11"/>
  <c r="AL619" i="11"/>
  <c r="AI617" i="11"/>
  <c r="AF633" i="11"/>
  <c r="AE595" i="11"/>
  <c r="AN596" i="11"/>
  <c r="AS599" i="11"/>
  <c r="AG604" i="11"/>
  <c r="AM606" i="11"/>
  <c r="AO613" i="11"/>
  <c r="AQ615" i="11"/>
  <c r="AH619" i="11"/>
  <c r="AJ624" i="11"/>
  <c r="AU627" i="11"/>
  <c r="AJ630" i="11"/>
  <c r="AJ620" i="11"/>
  <c r="AJ628" i="11"/>
  <c r="AF601" i="11"/>
  <c r="AD524" i="11"/>
  <c r="AS586" i="11"/>
  <c r="AD514" i="11"/>
  <c r="AR545" i="11"/>
  <c r="AJ572" i="11"/>
  <c r="AE524" i="11"/>
  <c r="AD537" i="11"/>
  <c r="AO623" i="11"/>
  <c r="AD568" i="11"/>
  <c r="AJ522" i="11"/>
  <c r="AT631" i="11"/>
  <c r="AL616" i="11"/>
  <c r="AE602" i="11"/>
  <c r="AD583" i="11"/>
  <c r="AT568" i="11"/>
  <c r="AF561" i="11"/>
  <c r="AJ536" i="11"/>
  <c r="AU523" i="11"/>
  <c r="AQ512" i="11"/>
  <c r="AS18" i="11"/>
  <c r="AM18" i="11"/>
  <c r="AL10" i="11"/>
  <c r="AG519" i="11"/>
  <c r="AC523" i="11"/>
  <c r="AL529" i="11"/>
  <c r="AL530" i="11"/>
  <c r="AT535" i="11"/>
  <c r="AL541" i="11"/>
  <c r="AP548" i="11"/>
  <c r="AK556" i="11"/>
  <c r="AT561" i="11"/>
  <c r="AP574" i="11"/>
  <c r="AS580" i="11"/>
  <c r="AF613" i="11"/>
  <c r="AH604" i="11"/>
  <c r="AF611" i="11"/>
  <c r="AH624" i="11"/>
  <c r="AJ631" i="11"/>
  <c r="AR594" i="11"/>
  <c r="AJ609" i="11"/>
  <c r="AI600" i="11"/>
  <c r="AD604" i="11"/>
  <c r="AF636" i="11"/>
  <c r="AE594" i="11"/>
  <c r="AQ597" i="11"/>
  <c r="AL611" i="11"/>
  <c r="AG568" i="11"/>
  <c r="AD526" i="11"/>
  <c r="AI594" i="11"/>
  <c r="AJ561" i="11"/>
  <c r="AC512" i="11"/>
  <c r="AU590" i="11"/>
  <c r="AR574" i="11"/>
  <c r="AC548" i="11"/>
  <c r="AU535" i="11"/>
  <c r="AJ519" i="11"/>
  <c r="AQ637" i="11"/>
  <c r="AH637" i="11"/>
  <c r="AS637" i="11"/>
  <c r="AI637" i="11"/>
  <c r="AM637" i="11"/>
  <c r="AP614" i="11"/>
  <c r="AG614" i="11"/>
  <c r="AO614" i="11"/>
  <c r="AN599" i="11"/>
  <c r="AC599" i="11"/>
  <c r="AD598" i="11"/>
  <c r="AU598" i="11"/>
  <c r="AO598" i="11"/>
  <c r="AS591" i="11"/>
  <c r="AI591" i="11"/>
  <c r="AD589" i="11"/>
  <c r="AC589" i="11"/>
  <c r="AS585" i="11"/>
  <c r="AG585" i="11"/>
  <c r="AJ581" i="11"/>
  <c r="AS581" i="11"/>
  <c r="AN581" i="11"/>
  <c r="AE580" i="11"/>
  <c r="AM580" i="11"/>
  <c r="AH570" i="11"/>
  <c r="AM570" i="11"/>
  <c r="AD567" i="11"/>
  <c r="AE567" i="11"/>
  <c r="AF567" i="11"/>
  <c r="AG564" i="11"/>
  <c r="AF564" i="11"/>
  <c r="AI564" i="11"/>
  <c r="AJ555" i="11"/>
  <c r="AH555" i="11"/>
  <c r="AF555" i="11"/>
  <c r="AO555" i="11"/>
  <c r="AE554" i="11"/>
  <c r="AR554" i="11"/>
  <c r="AF553" i="11"/>
  <c r="AT553" i="11"/>
  <c r="AC553" i="11"/>
  <c r="AE514" i="11"/>
  <c r="AH514" i="11"/>
  <c r="AL515" i="11"/>
  <c r="AK516" i="11"/>
  <c r="AI516" i="11"/>
  <c r="AR517" i="11"/>
  <c r="AT517" i="11"/>
  <c r="AC517" i="11"/>
  <c r="AL517" i="11"/>
  <c r="AJ518" i="11"/>
  <c r="AP518" i="11"/>
  <c r="AK518" i="11"/>
  <c r="AC520" i="11"/>
  <c r="AF520" i="11"/>
  <c r="AI520" i="11"/>
  <c r="AR521" i="11"/>
  <c r="AN521" i="11"/>
  <c r="AI521" i="11"/>
  <c r="AS521" i="11"/>
  <c r="AG522" i="11"/>
  <c r="AR522" i="11"/>
  <c r="AG523" i="11"/>
  <c r="AH523" i="11"/>
  <c r="AH524" i="11"/>
  <c r="AG524" i="11"/>
  <c r="AU525" i="11"/>
  <c r="AE525" i="11"/>
  <c r="AP526" i="11"/>
  <c r="AN526" i="11"/>
  <c r="AM527" i="11"/>
  <c r="AG527" i="11"/>
  <c r="AO531" i="11"/>
  <c r="AL531" i="11"/>
  <c r="AG531" i="11"/>
  <c r="AH531" i="11"/>
  <c r="AP532" i="11"/>
  <c r="AF532" i="11"/>
  <c r="AM533" i="11"/>
  <c r="AR533" i="11"/>
  <c r="AK534" i="11"/>
  <c r="AH534" i="11"/>
  <c r="AG534" i="11"/>
  <c r="AP534" i="11"/>
  <c r="AC537" i="11"/>
  <c r="AU537" i="11"/>
  <c r="AL538" i="11"/>
  <c r="AF538" i="11"/>
  <c r="AD538" i="11"/>
  <c r="AH539" i="11"/>
  <c r="AG539" i="11"/>
  <c r="AD539" i="11"/>
  <c r="AI540" i="11"/>
  <c r="AG540" i="11"/>
  <c r="AQ540" i="11"/>
  <c r="AM540" i="11"/>
  <c r="AI544" i="11"/>
  <c r="AM544" i="11"/>
  <c r="AP546" i="11"/>
  <c r="AR546" i="11"/>
  <c r="AS546" i="11"/>
  <c r="AG546" i="11"/>
  <c r="AH547" i="11"/>
  <c r="AE549" i="11"/>
  <c r="AH549" i="11"/>
  <c r="AR551" i="11"/>
  <c r="AK551" i="11"/>
  <c r="AL552" i="11"/>
  <c r="AJ552" i="11"/>
  <c r="AJ554" i="11"/>
  <c r="AR555" i="11"/>
  <c r="AP556" i="11"/>
  <c r="AJ557" i="11"/>
  <c r="AN557" i="11"/>
  <c r="AG558" i="11"/>
  <c r="AC559" i="11"/>
  <c r="AU559" i="11"/>
  <c r="AK560" i="11"/>
  <c r="AP560" i="11"/>
  <c r="AI560" i="11"/>
  <c r="AS560" i="11"/>
  <c r="AJ562" i="11"/>
  <c r="AQ562" i="11"/>
  <c r="AH562" i="11"/>
  <c r="AC562" i="11"/>
  <c r="AM563" i="11"/>
  <c r="AO563" i="11"/>
  <c r="AU565" i="11"/>
  <c r="AO565" i="11"/>
  <c r="AR565" i="11"/>
  <c r="AE566" i="11"/>
  <c r="AS566" i="11"/>
  <c r="AO566" i="11"/>
  <c r="AE568" i="11"/>
  <c r="AJ568" i="11"/>
  <c r="AM569" i="11"/>
  <c r="AH569" i="11"/>
  <c r="AP569" i="11"/>
  <c r="AP572" i="11"/>
  <c r="AC572" i="11"/>
  <c r="AU572" i="11"/>
  <c r="AE573" i="11"/>
  <c r="AO573" i="11"/>
  <c r="AS573" i="11"/>
  <c r="AG573" i="11"/>
  <c r="AD575" i="11"/>
  <c r="AI575" i="11"/>
  <c r="AM576" i="11"/>
  <c r="AF577" i="11"/>
  <c r="AR577" i="11"/>
  <c r="AO577" i="11"/>
  <c r="AU578" i="11"/>
  <c r="AF578" i="11"/>
  <c r="AR578" i="11"/>
  <c r="AI579" i="11"/>
  <c r="AN579" i="11"/>
  <c r="AI582" i="11"/>
  <c r="AF582" i="11"/>
  <c r="AG584" i="11"/>
  <c r="AT584" i="11"/>
  <c r="AR584" i="11"/>
  <c r="AU586" i="11"/>
  <c r="AD586" i="11"/>
  <c r="AP587" i="11"/>
  <c r="AM587" i="11"/>
  <c r="AF588" i="11"/>
  <c r="AS588" i="11"/>
  <c r="AM588" i="11"/>
  <c r="AL592" i="11"/>
  <c r="AN592" i="11"/>
  <c r="AT593" i="11"/>
  <c r="AD593" i="11"/>
  <c r="AN593" i="11"/>
  <c r="AO593" i="11"/>
  <c r="AF595" i="11"/>
  <c r="AI596" i="11"/>
  <c r="AP596" i="11"/>
  <c r="AG596" i="11"/>
  <c r="AK596" i="11"/>
  <c r="AG600" i="11"/>
  <c r="AP600" i="11"/>
  <c r="AO602" i="11"/>
  <c r="AU602" i="11"/>
  <c r="AM603" i="11"/>
  <c r="AQ603" i="11"/>
  <c r="AP603" i="11"/>
  <c r="AD603" i="11"/>
  <c r="AU603" i="11"/>
  <c r="AL604" i="11"/>
  <c r="AQ604" i="11"/>
  <c r="AF605" i="11"/>
  <c r="AR605" i="11"/>
  <c r="AP605" i="11"/>
  <c r="AJ605" i="11"/>
  <c r="AI606" i="11"/>
  <c r="AH606" i="11"/>
  <c r="AT606" i="11"/>
  <c r="AF606" i="11"/>
  <c r="AR606" i="11"/>
  <c r="AQ607" i="11"/>
  <c r="AJ607" i="11"/>
  <c r="AN607" i="11"/>
  <c r="AJ608" i="11"/>
  <c r="AO608" i="11"/>
  <c r="AR609" i="11"/>
  <c r="AT609" i="11"/>
  <c r="AS609" i="11"/>
  <c r="AD609" i="11"/>
  <c r="AL610" i="11"/>
  <c r="AO611" i="11"/>
  <c r="AP611" i="11"/>
  <c r="AQ612" i="11"/>
  <c r="AC612" i="11"/>
  <c r="AP612" i="11"/>
  <c r="AN612" i="11"/>
  <c r="AS612" i="11"/>
  <c r="AC613" i="11"/>
  <c r="AS613" i="11"/>
  <c r="AG613" i="11"/>
  <c r="AR613" i="11"/>
  <c r="AC615" i="11"/>
  <c r="AR615" i="11"/>
  <c r="AK615" i="11"/>
  <c r="AN616" i="11"/>
  <c r="AO616" i="11"/>
  <c r="AG616" i="11"/>
  <c r="AS616" i="11"/>
  <c r="AU617" i="11"/>
  <c r="AS617" i="11"/>
  <c r="AM618" i="11"/>
  <c r="AS618" i="11"/>
  <c r="AF618" i="11"/>
  <c r="AH618" i="11"/>
  <c r="AU618" i="11"/>
  <c r="AP619" i="11"/>
  <c r="AK619" i="11"/>
  <c r="AP620" i="11"/>
  <c r="AC620" i="11"/>
  <c r="AF621" i="11"/>
  <c r="AJ621" i="11"/>
  <c r="AM621" i="11"/>
  <c r="AN621" i="11"/>
  <c r="AE622" i="11"/>
  <c r="AF622" i="11"/>
  <c r="AK624" i="11"/>
  <c r="AF624" i="11"/>
  <c r="AE624" i="11"/>
  <c r="AO624" i="11"/>
  <c r="AD624" i="11"/>
  <c r="AC625" i="11"/>
  <c r="AE625" i="11"/>
  <c r="AO625" i="11"/>
  <c r="AR626" i="11"/>
  <c r="AN626" i="11"/>
  <c r="AE626" i="11"/>
  <c r="AK627" i="11"/>
  <c r="AM627" i="11"/>
  <c r="AO627" i="11"/>
  <c r="AG627" i="11"/>
  <c r="AP628" i="11"/>
  <c r="AO628" i="11"/>
  <c r="AK628" i="11"/>
  <c r="AI629" i="11"/>
  <c r="AE630" i="11"/>
  <c r="AU630" i="11"/>
  <c r="AS630" i="11"/>
  <c r="AR630" i="11"/>
  <c r="AH631" i="11"/>
  <c r="AQ631" i="11"/>
  <c r="AU631" i="11"/>
  <c r="AH632" i="11"/>
  <c r="AQ632" i="11"/>
  <c r="AJ633" i="11"/>
  <c r="AE633" i="11"/>
  <c r="AM634" i="11"/>
  <c r="AP634" i="11"/>
  <c r="AU634" i="11"/>
  <c r="AH634" i="11"/>
  <c r="AC634" i="11"/>
  <c r="AS634" i="11"/>
  <c r="AL634" i="11"/>
  <c r="AL635" i="11"/>
  <c r="AC635" i="11"/>
  <c r="AN636" i="11"/>
  <c r="AM636" i="11"/>
  <c r="AS636" i="11"/>
  <c r="AE636" i="11"/>
  <c r="AF638" i="11"/>
  <c r="AI638" i="11"/>
  <c r="AT639" i="11"/>
  <c r="AK639" i="11"/>
  <c r="AL639" i="11"/>
  <c r="AG639" i="11"/>
  <c r="AT640" i="11"/>
  <c r="AI640" i="11"/>
  <c r="AK640" i="11"/>
  <c r="AT46" i="11"/>
  <c r="AK55" i="11"/>
  <c r="AH49" i="11"/>
  <c r="AG45" i="11"/>
  <c r="AL55" i="11"/>
  <c r="AP45" i="11"/>
  <c r="AL46" i="11"/>
  <c r="AH599" i="11"/>
  <c r="AM8" i="11"/>
  <c r="AR7" i="11"/>
  <c r="AM41" i="11"/>
  <c r="AM75" i="11"/>
  <c r="AF76" i="11"/>
  <c r="AN46" i="11"/>
  <c r="AT16" i="11"/>
  <c r="AN4" i="11"/>
  <c r="AN20" i="11"/>
  <c r="AT28" i="11"/>
  <c r="AL9" i="11"/>
  <c r="AE583" i="11"/>
  <c r="AG588" i="11"/>
  <c r="AK591" i="11"/>
  <c r="AE592" i="11"/>
  <c r="AP595" i="11"/>
  <c r="AM600" i="11"/>
  <c r="AD615" i="11"/>
  <c r="AT627" i="11"/>
  <c r="AG632" i="11"/>
  <c r="AR634" i="11"/>
  <c r="AJ636" i="11"/>
  <c r="AK33" i="11"/>
  <c r="AD577" i="11"/>
  <c r="AJ569" i="11"/>
  <c r="AR566" i="11"/>
  <c r="AO561" i="11"/>
  <c r="AI556" i="11"/>
  <c r="AI552" i="11"/>
  <c r="AM550" i="11"/>
  <c r="AH545" i="11"/>
  <c r="AF541" i="11"/>
  <c r="AH536" i="11"/>
  <c r="AM524" i="11"/>
  <c r="AT511" i="11"/>
  <c r="AE512" i="11"/>
  <c r="AJ517" i="11"/>
  <c r="AH521" i="11"/>
  <c r="AS537" i="11"/>
  <c r="AI557" i="11"/>
  <c r="AO559" i="11"/>
  <c r="AM560" i="11"/>
  <c r="AO564" i="11"/>
  <c r="AN565" i="11"/>
  <c r="AH567" i="11"/>
  <c r="AL573" i="11"/>
  <c r="AE578" i="11"/>
  <c r="AR580" i="11"/>
  <c r="AD581" i="11"/>
  <c r="AM584" i="11"/>
  <c r="AD590" i="11"/>
  <c r="AO604" i="11"/>
  <c r="AE610" i="11"/>
  <c r="K2" i="11"/>
  <c r="AD2" i="11"/>
  <c r="AZ5" i="11"/>
  <c r="AZ6" i="11" s="1"/>
  <c r="AM13" i="11"/>
  <c r="AR13" i="11"/>
  <c r="AQ9" i="11"/>
  <c r="AJ586" i="11"/>
  <c r="AI586" i="11"/>
  <c r="AF9" i="11"/>
  <c r="AH9" i="11"/>
  <c r="AT9" i="11"/>
  <c r="AE9" i="11"/>
  <c r="AG9" i="11"/>
  <c r="AM640" i="11"/>
  <c r="AL597" i="11"/>
  <c r="AN589" i="11"/>
  <c r="AT500" i="11"/>
  <c r="AG500" i="11"/>
  <c r="AL500" i="11"/>
  <c r="AO500" i="11"/>
  <c r="AU500" i="11"/>
  <c r="AI501" i="11"/>
  <c r="AH501" i="11"/>
  <c r="AK501" i="11"/>
  <c r="AQ501" i="11"/>
  <c r="AE501" i="11"/>
  <c r="AJ502" i="11"/>
  <c r="AD502" i="11"/>
  <c r="AF502" i="11"/>
  <c r="AT502" i="11"/>
  <c r="AE502" i="11"/>
  <c r="AJ503" i="11"/>
  <c r="AS503" i="11"/>
  <c r="AQ503" i="11"/>
  <c r="AH503" i="11"/>
  <c r="AI504" i="11"/>
  <c r="AU504" i="11"/>
  <c r="AR504" i="11"/>
  <c r="AO504" i="11"/>
  <c r="AO505" i="11"/>
  <c r="AD505" i="11"/>
  <c r="AM505" i="11"/>
  <c r="AE505" i="11"/>
  <c r="AP505" i="11"/>
  <c r="AK506" i="11"/>
  <c r="AR506" i="11"/>
  <c r="AJ506" i="11"/>
  <c r="AS506" i="11"/>
  <c r="AH506" i="11"/>
  <c r="AS507" i="11"/>
  <c r="AU507" i="11"/>
  <c r="AP507" i="11"/>
  <c r="AL507" i="11"/>
  <c r="AR507" i="11"/>
  <c r="AP508" i="11"/>
  <c r="AF508" i="11"/>
  <c r="AO508" i="11"/>
  <c r="AR508" i="11"/>
  <c r="AC509" i="11"/>
  <c r="AR509" i="11"/>
  <c r="AE509" i="11"/>
  <c r="AF509" i="11"/>
  <c r="AP510" i="11"/>
  <c r="AC510" i="11"/>
  <c r="AI510" i="11"/>
  <c r="AO510" i="11"/>
  <c r="AJ526" i="11"/>
  <c r="AL527" i="11"/>
  <c r="AQ529" i="11"/>
  <c r="AO533" i="11"/>
  <c r="AC539" i="11"/>
  <c r="AS547" i="11"/>
  <c r="AO548" i="11"/>
  <c r="AN563" i="11"/>
  <c r="AJ570" i="11"/>
  <c r="AJ571" i="11"/>
  <c r="AJ576" i="11"/>
  <c r="AR576" i="11"/>
  <c r="AQ582" i="11"/>
  <c r="AN582" i="11"/>
  <c r="AI585" i="11"/>
  <c r="AI601" i="11"/>
  <c r="AG612" i="11"/>
  <c r="AU625" i="11"/>
  <c r="AJ638" i="11"/>
  <c r="AU11" i="11"/>
  <c r="AM42" i="11"/>
  <c r="AL42" i="11"/>
  <c r="AI44" i="11"/>
  <c r="AR44" i="11"/>
  <c r="AU44" i="11"/>
  <c r="AR47" i="11"/>
  <c r="AE47" i="11"/>
  <c r="AD48" i="11"/>
  <c r="AF48" i="11"/>
  <c r="AG48" i="11"/>
  <c r="AR48" i="11"/>
  <c r="AN48" i="11"/>
  <c r="AK50" i="11"/>
  <c r="AD50" i="11"/>
  <c r="AH50" i="11"/>
  <c r="AC51" i="11"/>
  <c r="AS51" i="11"/>
  <c r="AO51" i="11"/>
  <c r="AD52" i="11"/>
  <c r="AU52" i="11"/>
  <c r="AN53" i="11"/>
  <c r="AD53" i="11"/>
  <c r="AS53" i="11"/>
  <c r="AU53" i="11"/>
  <c r="AI53" i="11"/>
  <c r="AP53" i="11"/>
  <c r="AN54" i="11"/>
  <c r="AQ54" i="11"/>
  <c r="AG53" i="11"/>
  <c r="AI592" i="11"/>
  <c r="AC590" i="11"/>
  <c r="AF572" i="11"/>
  <c r="AF571" i="11"/>
  <c r="AC563" i="11"/>
  <c r="AJ514" i="11"/>
  <c r="AS517" i="11"/>
  <c r="AP521" i="11"/>
  <c r="AJ530" i="11"/>
  <c r="AN532" i="11"/>
  <c r="AU542" i="11"/>
  <c r="AT544" i="11"/>
  <c r="AS553" i="11"/>
  <c r="AI561" i="11"/>
  <c r="AL562" i="11"/>
  <c r="AP567" i="11"/>
  <c r="AN574" i="11"/>
  <c r="AG578" i="11"/>
  <c r="AQ605" i="11"/>
  <c r="AN608" i="11"/>
  <c r="AS4" i="11"/>
  <c r="AE2" i="11"/>
  <c r="L2" i="11"/>
  <c r="AW8" i="11"/>
  <c r="AM633" i="11"/>
  <c r="AD637" i="11"/>
  <c r="AG635" i="11"/>
  <c r="AT632" i="11"/>
  <c r="AC631" i="11"/>
  <c r="AJ629" i="11"/>
  <c r="AL628" i="11"/>
  <c r="AR625" i="11"/>
  <c r="AU623" i="11"/>
  <c r="AQ622" i="11"/>
  <c r="AT620" i="11"/>
  <c r="AE619" i="11"/>
  <c r="AK617" i="11"/>
  <c r="AF616" i="11"/>
  <c r="AT614" i="11"/>
  <c r="AH613" i="11"/>
  <c r="AM611" i="11"/>
  <c r="AI610" i="11"/>
  <c r="AL608" i="11"/>
  <c r="AU607" i="11"/>
  <c r="AI605" i="11"/>
  <c r="AJ604" i="11"/>
  <c r="AF602" i="11"/>
  <c r="AN600" i="11"/>
  <c r="AJ598" i="11"/>
  <c r="AJ596" i="11"/>
  <c r="AD595" i="11"/>
  <c r="AP594" i="11"/>
  <c r="AK593" i="11"/>
  <c r="AN586" i="11"/>
  <c r="AO584" i="11"/>
  <c r="AU582" i="11"/>
  <c r="AP577" i="11"/>
  <c r="AN575" i="11"/>
  <c r="AC570" i="11"/>
  <c r="AN564" i="11"/>
  <c r="AU555" i="11"/>
  <c r="AR550" i="11"/>
  <c r="AQ527" i="11"/>
  <c r="AQ543" i="11"/>
  <c r="AM578" i="11"/>
  <c r="AD599" i="11"/>
  <c r="AE603" i="11"/>
  <c r="AH612" i="11"/>
  <c r="AN615" i="11"/>
  <c r="AQ634" i="11"/>
  <c r="AQ636" i="11"/>
  <c r="AF32" i="11"/>
  <c r="AU5" i="11"/>
  <c r="AS638" i="11"/>
  <c r="AN638" i="11"/>
  <c r="AK626" i="11"/>
  <c r="AC626" i="11"/>
  <c r="AI597" i="11"/>
  <c r="AM597" i="11"/>
  <c r="AP592" i="11"/>
  <c r="AG592" i="11"/>
  <c r="AF590" i="11"/>
  <c r="AR590" i="11"/>
  <c r="AK587" i="11"/>
  <c r="AC587" i="11"/>
  <c r="AJ587" i="11"/>
  <c r="AF583" i="11"/>
  <c r="AG583" i="11"/>
  <c r="AU583" i="11"/>
  <c r="AN583" i="11"/>
  <c r="AO583" i="11"/>
  <c r="AL581" i="11"/>
  <c r="AF581" i="11"/>
  <c r="AT581" i="11"/>
  <c r="AC581" i="11"/>
  <c r="AQ581" i="11"/>
  <c r="AJ579" i="11"/>
  <c r="AL579" i="11"/>
  <c r="AH578" i="11"/>
  <c r="AN578" i="11"/>
  <c r="AJ578" i="11"/>
  <c r="AK576" i="11"/>
  <c r="AS576" i="11"/>
  <c r="AU576" i="11"/>
  <c r="AC576" i="11"/>
  <c r="AE574" i="11"/>
  <c r="AQ574" i="11"/>
  <c r="AM574" i="11"/>
  <c r="AF574" i="11"/>
  <c r="AD574" i="11"/>
  <c r="AT573" i="11"/>
  <c r="AF573" i="11"/>
  <c r="AL569" i="11"/>
  <c r="AE569" i="11"/>
  <c r="AQ569" i="11"/>
  <c r="AC567" i="11"/>
  <c r="AQ567" i="11"/>
  <c r="AL567" i="11"/>
  <c r="AG567" i="11"/>
  <c r="AL565" i="11"/>
  <c r="AT565" i="11"/>
  <c r="AK565" i="11"/>
  <c r="AR560" i="11"/>
  <c r="AG560" i="11"/>
  <c r="AN560" i="11"/>
  <c r="AH560" i="11"/>
  <c r="AJ560" i="11"/>
  <c r="AF558" i="11"/>
  <c r="AJ558" i="11"/>
  <c r="AK558" i="11"/>
  <c r="AU558" i="11"/>
  <c r="AO558" i="11"/>
  <c r="AD558" i="11"/>
  <c r="AU554" i="11"/>
  <c r="AQ554" i="11"/>
  <c r="AM554" i="11"/>
  <c r="AD554" i="11"/>
  <c r="AT551" i="11"/>
  <c r="AE551" i="11"/>
  <c r="AS551" i="11"/>
  <c r="AP551" i="11"/>
  <c r="AQ551" i="11"/>
  <c r="AN551" i="11"/>
  <c r="AT512" i="11"/>
  <c r="AP512" i="11"/>
  <c r="AK512" i="11"/>
  <c r="AN512" i="11"/>
  <c r="AI512" i="11"/>
  <c r="AL512" i="11"/>
  <c r="AT513" i="11"/>
  <c r="AE513" i="11"/>
  <c r="AF513" i="11"/>
  <c r="AL513" i="11"/>
  <c r="AP514" i="11"/>
  <c r="AL514" i="11"/>
  <c r="AS514" i="11"/>
  <c r="AF514" i="11"/>
  <c r="AO514" i="11"/>
  <c r="AK514" i="11"/>
  <c r="AJ515" i="11"/>
  <c r="AT515" i="11"/>
  <c r="AF515" i="11"/>
  <c r="AQ515" i="11"/>
  <c r="AH516" i="11"/>
  <c r="AU516" i="11"/>
  <c r="AJ516" i="11"/>
  <c r="AS516" i="11"/>
  <c r="AL516" i="11"/>
  <c r="AC516" i="11"/>
  <c r="AQ516" i="11"/>
  <c r="AM517" i="11"/>
  <c r="AU517" i="11"/>
  <c r="AG517" i="11"/>
  <c r="AE517" i="11"/>
  <c r="AI517" i="11"/>
  <c r="AD518" i="11"/>
  <c r="AT518" i="11"/>
  <c r="AR518" i="11"/>
  <c r="AG518" i="11"/>
  <c r="AH518" i="11"/>
  <c r="AU518" i="11"/>
  <c r="AF519" i="11"/>
  <c r="AE519" i="11"/>
  <c r="AN519" i="11"/>
  <c r="AL519" i="11"/>
  <c r="AP519" i="11"/>
  <c r="AT520" i="11"/>
  <c r="AU520" i="11"/>
  <c r="AO520" i="11"/>
  <c r="AM520" i="11"/>
  <c r="AK520" i="11"/>
  <c r="AF521" i="11"/>
  <c r="AQ521" i="11"/>
  <c r="AM522" i="11"/>
  <c r="AE522" i="11"/>
  <c r="AH522" i="11"/>
  <c r="AU522" i="11"/>
  <c r="AC522" i="11"/>
  <c r="AN523" i="11"/>
  <c r="AO523" i="11"/>
  <c r="AJ523" i="11"/>
  <c r="AS523" i="11"/>
  <c r="AQ524" i="11"/>
  <c r="AI524" i="11"/>
  <c r="AO524" i="11"/>
  <c r="AJ524" i="11"/>
  <c r="AL524" i="11"/>
  <c r="AC524" i="11"/>
  <c r="AM525" i="11"/>
  <c r="AJ525" i="11"/>
  <c r="AQ525" i="11"/>
  <c r="AR526" i="11"/>
  <c r="AS526" i="11"/>
  <c r="AU526" i="11"/>
  <c r="AE526" i="11"/>
  <c r="AT526" i="11"/>
  <c r="AI526" i="11"/>
  <c r="AC526" i="11"/>
  <c r="AK527" i="11"/>
  <c r="AO527" i="11"/>
  <c r="AN527" i="11"/>
  <c r="AD527" i="11"/>
  <c r="AJ527" i="11"/>
  <c r="AC528" i="11"/>
  <c r="AG528" i="11"/>
  <c r="AO528" i="11"/>
  <c r="AL528" i="11"/>
  <c r="AQ528" i="11"/>
  <c r="AT528" i="11"/>
  <c r="AK529" i="11"/>
  <c r="AT529" i="11"/>
  <c r="AG529" i="11"/>
  <c r="AR529" i="11"/>
  <c r="AU529" i="11"/>
  <c r="AP529" i="11"/>
  <c r="AH529" i="11"/>
  <c r="AC529" i="11"/>
  <c r="AM530" i="11"/>
  <c r="AR530" i="11"/>
  <c r="AT530" i="11"/>
  <c r="AF530" i="11"/>
  <c r="AP530" i="11"/>
  <c r="AK531" i="11"/>
  <c r="AS531" i="11"/>
  <c r="AI531" i="11"/>
  <c r="AP531" i="11"/>
  <c r="AJ531" i="11"/>
  <c r="AD531" i="11"/>
  <c r="AI532" i="11"/>
  <c r="AO532" i="11"/>
  <c r="AT532" i="11"/>
  <c r="AE532" i="11"/>
  <c r="AM532" i="11"/>
  <c r="AS532" i="11"/>
  <c r="AQ533" i="11"/>
  <c r="AL533" i="11"/>
  <c r="AE533" i="11"/>
  <c r="AN533" i="11"/>
  <c r="AK533" i="11"/>
  <c r="AR534" i="11"/>
  <c r="AC534" i="11"/>
  <c r="AS534" i="11"/>
  <c r="AQ535" i="11"/>
  <c r="AP535" i="11"/>
  <c r="AH535" i="11"/>
  <c r="AK535" i="11"/>
  <c r="AN535" i="11"/>
  <c r="AG536" i="11"/>
  <c r="AU536" i="11"/>
  <c r="AK536" i="11"/>
  <c r="AM536" i="11"/>
  <c r="AO536" i="11"/>
  <c r="AT536" i="11"/>
  <c r="AI536" i="11"/>
  <c r="AN537" i="11"/>
  <c r="AI537" i="11"/>
  <c r="AG537" i="11"/>
  <c r="AE537" i="11"/>
  <c r="AQ537" i="11"/>
  <c r="AH537" i="11"/>
  <c r="AO538" i="11"/>
  <c r="AG538" i="11"/>
  <c r="AE538" i="11"/>
  <c r="AU538" i="11"/>
  <c r="AE539" i="11"/>
  <c r="AP539" i="11"/>
  <c r="AR539" i="11"/>
  <c r="AK539" i="11"/>
  <c r="AS539" i="11"/>
  <c r="AU539" i="11"/>
  <c r="AO540" i="11"/>
  <c r="AC540" i="11"/>
  <c r="AU540" i="11"/>
  <c r="AT540" i="11"/>
  <c r="AT541" i="11"/>
  <c r="AN541" i="11"/>
  <c r="AM541" i="11"/>
  <c r="AG542" i="11"/>
  <c r="AQ542" i="11"/>
  <c r="AR542" i="11"/>
  <c r="AN542" i="11"/>
  <c r="AT542" i="11"/>
  <c r="AO542" i="11"/>
  <c r="AE542" i="11"/>
  <c r="AI542" i="11"/>
  <c r="AG543" i="11"/>
  <c r="AP543" i="11"/>
  <c r="AT543" i="11"/>
  <c r="AK543" i="11"/>
  <c r="AQ544" i="11"/>
  <c r="AL544" i="11"/>
  <c r="AO544" i="11"/>
  <c r="AN544" i="11"/>
  <c r="AR544" i="11"/>
  <c r="AJ544" i="11"/>
  <c r="AL545" i="11"/>
  <c r="AJ545" i="11"/>
  <c r="AM545" i="11"/>
  <c r="AE545" i="11"/>
  <c r="AO545" i="11"/>
  <c r="AO546" i="11"/>
  <c r="AU546" i="11"/>
  <c r="AJ546" i="11"/>
  <c r="AT546" i="11"/>
  <c r="AH546" i="11"/>
  <c r="AQ546" i="11"/>
  <c r="AK547" i="11"/>
  <c r="AP547" i="11"/>
  <c r="AQ547" i="11"/>
  <c r="AU547" i="11"/>
  <c r="AM548" i="11"/>
  <c r="AU548" i="11"/>
  <c r="AH548" i="11"/>
  <c r="AN548" i="11"/>
  <c r="AS548" i="11"/>
  <c r="AG548" i="11"/>
  <c r="AQ548" i="11"/>
  <c r="AQ549" i="11"/>
  <c r="AL549" i="11"/>
  <c r="AM549" i="11"/>
  <c r="AN549" i="11"/>
  <c r="AD549" i="11"/>
  <c r="AF549" i="11"/>
  <c r="AS549" i="11"/>
  <c r="AJ550" i="11"/>
  <c r="AO550" i="11"/>
  <c r="AU550" i="11"/>
  <c r="AP550" i="11"/>
  <c r="AT552" i="11"/>
  <c r="AR552" i="11"/>
  <c r="AH552" i="11"/>
  <c r="AL553" i="11"/>
  <c r="AH553" i="11"/>
  <c r="AN553" i="11"/>
  <c r="AQ553" i="11"/>
  <c r="AO553" i="11"/>
  <c r="AG554" i="11"/>
  <c r="AT555" i="11"/>
  <c r="AN555" i="11"/>
  <c r="AL555" i="11"/>
  <c r="AD555" i="11"/>
  <c r="AS556" i="11"/>
  <c r="AU556" i="11"/>
  <c r="AD556" i="11"/>
  <c r="AF556" i="11"/>
  <c r="AL556" i="11"/>
  <c r="AE557" i="11"/>
  <c r="AQ557" i="11"/>
  <c r="AK557" i="11"/>
  <c r="AR557" i="11"/>
  <c r="AM557" i="11"/>
  <c r="AD557" i="11"/>
  <c r="AL558" i="11"/>
  <c r="AK559" i="11"/>
  <c r="AR559" i="11"/>
  <c r="AP559" i="11"/>
  <c r="AN559" i="11"/>
  <c r="AJ559" i="11"/>
  <c r="AL561" i="11"/>
  <c r="AM561" i="11"/>
  <c r="AD561" i="11"/>
  <c r="AP562" i="11"/>
  <c r="AU562" i="11"/>
  <c r="AI562" i="11"/>
  <c r="AN562" i="11"/>
  <c r="AI563" i="11"/>
  <c r="AE563" i="11"/>
  <c r="AP563" i="11"/>
  <c r="AH563" i="11"/>
  <c r="AL563" i="11"/>
  <c r="AT564" i="11"/>
  <c r="AL564" i="11"/>
  <c r="AQ564" i="11"/>
  <c r="AD566" i="11"/>
  <c r="AP566" i="11"/>
  <c r="AR567" i="11"/>
  <c r="AO568" i="11"/>
  <c r="AS568" i="11"/>
  <c r="AG569" i="11"/>
  <c r="AQ570" i="11"/>
  <c r="AU570" i="11"/>
  <c r="AE570" i="11"/>
  <c r="AG571" i="11"/>
  <c r="AE571" i="11"/>
  <c r="AH571" i="11"/>
  <c r="AN571" i="11"/>
  <c r="AQ572" i="11"/>
  <c r="AT572" i="11"/>
  <c r="AL572" i="11"/>
  <c r="AP575" i="11"/>
  <c r="AH577" i="11"/>
  <c r="AG577" i="11"/>
  <c r="AQ577" i="11"/>
  <c r="AG580" i="11"/>
  <c r="AO580" i="11"/>
  <c r="AJ582" i="11"/>
  <c r="AR583" i="11"/>
  <c r="AE584" i="11"/>
  <c r="AS584" i="11"/>
  <c r="AH585" i="11"/>
  <c r="AQ585" i="11"/>
  <c r="AF585" i="11"/>
  <c r="AO586" i="11"/>
  <c r="AC586" i="11"/>
  <c r="AG586" i="11"/>
  <c r="AE586" i="11"/>
  <c r="AM586" i="11"/>
  <c r="AT588" i="11"/>
  <c r="AI588" i="11"/>
  <c r="AM589" i="11"/>
  <c r="AF589" i="11"/>
  <c r="AQ589" i="11"/>
  <c r="AO591" i="11"/>
  <c r="AP591" i="11"/>
  <c r="AH591" i="11"/>
  <c r="AT591" i="11"/>
  <c r="AR593" i="11"/>
  <c r="AE593" i="11"/>
  <c r="AM598" i="11"/>
  <c r="AT600" i="11"/>
  <c r="AL600" i="11"/>
  <c r="AS601" i="11"/>
  <c r="AK607" i="11"/>
  <c r="AR607" i="11"/>
  <c r="AP608" i="11"/>
  <c r="AU610" i="11"/>
  <c r="AR610" i="11"/>
  <c r="AG619" i="11"/>
  <c r="AG621" i="11"/>
  <c r="AM630" i="11"/>
  <c r="AN631" i="11"/>
  <c r="AO632" i="11"/>
  <c r="AF632" i="11"/>
  <c r="AN633" i="11"/>
  <c r="AO635" i="11"/>
  <c r="AF635" i="11"/>
  <c r="AF637" i="11"/>
  <c r="AS640" i="11"/>
  <c r="AR640" i="11"/>
  <c r="AK614" i="11"/>
  <c r="AG637" i="11"/>
  <c r="AO600" i="11"/>
  <c r="AS626" i="11"/>
  <c r="AO595" i="11"/>
  <c r="AL631" i="11"/>
  <c r="AE607" i="11"/>
  <c r="AJ610" i="11"/>
  <c r="AU635" i="11"/>
  <c r="AJ623" i="11"/>
  <c r="AJ595" i="11"/>
  <c r="AG608" i="11"/>
  <c r="AN622" i="11"/>
  <c r="AU633" i="11"/>
  <c r="AM602" i="11"/>
  <c r="AU594" i="11"/>
  <c r="AM595" i="11"/>
  <c r="AQ596" i="11"/>
  <c r="AP597" i="11"/>
  <c r="AS602" i="11"/>
  <c r="AO605" i="11"/>
  <c r="AR608" i="11"/>
  <c r="AK610" i="11"/>
  <c r="AJ611" i="11"/>
  <c r="AL613" i="11"/>
  <c r="AR614" i="11"/>
  <c r="AS614" i="11"/>
  <c r="AP616" i="11"/>
  <c r="AU616" i="11"/>
  <c r="AF620" i="11"/>
  <c r="AC622" i="11"/>
  <c r="AC623" i="11"/>
  <c r="AK625" i="11"/>
  <c r="AF626" i="11"/>
  <c r="AQ628" i="11"/>
  <c r="AR633" i="11"/>
  <c r="AJ637" i="11"/>
  <c r="AH638" i="11"/>
  <c r="AM528" i="11"/>
  <c r="AH558" i="11"/>
  <c r="AR528" i="11"/>
  <c r="AU514" i="11"/>
  <c r="AM543" i="11"/>
  <c r="AS542" i="11"/>
  <c r="AF584" i="11"/>
  <c r="AN628" i="11"/>
  <c r="AQ576" i="11"/>
  <c r="AQ620" i="11"/>
  <c r="AE560" i="11"/>
  <c r="AO582" i="11"/>
  <c r="AH611" i="11"/>
  <c r="AS519" i="11"/>
  <c r="AE536" i="11"/>
  <c r="AL551" i="11"/>
  <c r="AF570" i="11"/>
  <c r="AE590" i="11"/>
  <c r="AS515" i="11"/>
  <c r="AH525" i="11"/>
  <c r="AM534" i="11"/>
  <c r="AC541" i="11"/>
  <c r="AD551" i="11"/>
  <c r="AT557" i="11"/>
  <c r="AD563" i="11"/>
  <c r="AM529" i="11"/>
  <c r="AD543" i="11"/>
  <c r="AO594" i="11"/>
  <c r="AN513" i="11"/>
  <c r="AR570" i="11"/>
  <c r="AS512" i="11"/>
  <c r="AU549" i="11"/>
  <c r="AO579" i="11"/>
  <c r="AU557" i="11"/>
  <c r="AQ561" i="11"/>
  <c r="AC580" i="11"/>
  <c r="AT595" i="11"/>
  <c r="AH626" i="11"/>
  <c r="AC525" i="11"/>
  <c r="AL539" i="11"/>
  <c r="AH559" i="11"/>
  <c r="AD580" i="11"/>
  <c r="AR595" i="11"/>
  <c r="AI513" i="11"/>
  <c r="AJ521" i="11"/>
  <c r="AO529" i="11"/>
  <c r="AR535" i="11"/>
  <c r="AP638" i="11"/>
  <c r="AG623" i="11"/>
  <c r="AD607" i="11"/>
  <c r="AD605" i="11"/>
  <c r="AL602" i="11"/>
  <c r="AK599" i="11"/>
  <c r="AT598" i="11"/>
  <c r="AS592" i="11"/>
  <c r="AC591" i="11"/>
  <c r="AJ591" i="11"/>
  <c r="AR589" i="11"/>
  <c r="AQ588" i="11"/>
  <c r="AN587" i="11"/>
  <c r="AU585" i="11"/>
  <c r="AL584" i="11"/>
  <c r="AH584" i="11"/>
  <c r="AJ583" i="11"/>
  <c r="AG582" i="11"/>
  <c r="AI580" i="11"/>
  <c r="AQ578" i="11"/>
  <c r="AL577" i="11"/>
  <c r="AO575" i="11"/>
  <c r="AK574" i="11"/>
  <c r="AN573" i="11"/>
  <c r="AP571" i="11"/>
  <c r="AK570" i="11"/>
  <c r="AD569" i="11"/>
  <c r="AQ568" i="11"/>
  <c r="AN567" i="11"/>
  <c r="AG566" i="11"/>
  <c r="AE564" i="11"/>
  <c r="AS563" i="11"/>
  <c r="AT563" i="11"/>
  <c r="AD562" i="11"/>
  <c r="AR561" i="11"/>
  <c r="AQ560" i="11"/>
  <c r="AR558" i="11"/>
  <c r="AN556" i="11"/>
  <c r="AK554" i="11"/>
  <c r="AJ551" i="11"/>
  <c r="AO549" i="11"/>
  <c r="AM547" i="11"/>
  <c r="AD545" i="11"/>
  <c r="AO543" i="11"/>
  <c r="AE541" i="11"/>
  <c r="AI538" i="11"/>
  <c r="AR536" i="11"/>
  <c r="AH533" i="11"/>
  <c r="AM531" i="11"/>
  <c r="AN529" i="11"/>
  <c r="AS528" i="11"/>
  <c r="AF525" i="11"/>
  <c r="AT523" i="11"/>
  <c r="AS520" i="11"/>
  <c r="AM518" i="11"/>
  <c r="AK515" i="11"/>
  <c r="AP513" i="11"/>
  <c r="AG17" i="11"/>
  <c r="AR17" i="11"/>
  <c r="AD24" i="11"/>
  <c r="AK24" i="11"/>
  <c r="AG16" i="11"/>
  <c r="AD16" i="11"/>
  <c r="AL4" i="11"/>
  <c r="AO4" i="11"/>
  <c r="AK20" i="11"/>
  <c r="AH20" i="11"/>
  <c r="AP20" i="11"/>
  <c r="AL8" i="11"/>
  <c r="AU8" i="11"/>
  <c r="AG8" i="11"/>
  <c r="AL13" i="11"/>
  <c r="AP13" i="11"/>
  <c r="AK13" i="11"/>
  <c r="AT13" i="11"/>
  <c r="AQ21" i="11"/>
  <c r="AF21" i="11"/>
  <c r="AJ25" i="11"/>
  <c r="AS20" i="11"/>
  <c r="AH32" i="11"/>
  <c r="AO25" i="11"/>
  <c r="AU17" i="11"/>
  <c r="AS29" i="11"/>
  <c r="AE17" i="11"/>
  <c r="AK29" i="11"/>
  <c r="AD7" i="11"/>
  <c r="AK41" i="11"/>
  <c r="AF45" i="11"/>
  <c r="AK32" i="11"/>
  <c r="AM24" i="11"/>
  <c r="AH16" i="11"/>
  <c r="AR4" i="11"/>
  <c r="AT20" i="11"/>
  <c r="AI9" i="11"/>
  <c r="AC13" i="11"/>
  <c r="AP506" i="11"/>
  <c r="AU511" i="11"/>
  <c r="AP24" i="11"/>
  <c r="AQ16" i="11"/>
  <c r="AD11" i="11"/>
  <c r="AP17" i="11"/>
  <c r="AT47" i="11"/>
  <c r="AS50" i="11"/>
  <c r="AD75" i="11"/>
  <c r="AC32" i="11"/>
  <c r="AR511" i="11"/>
  <c r="AM28" i="11"/>
  <c r="AN24" i="11"/>
  <c r="AM510" i="11"/>
  <c r="AC27" i="11"/>
  <c r="AP31" i="11"/>
  <c r="AF27" i="11"/>
  <c r="AU31" i="11"/>
  <c r="AE500" i="11"/>
  <c r="AC501" i="11"/>
  <c r="AG502" i="11"/>
  <c r="AL503" i="11"/>
  <c r="AQ504" i="11"/>
  <c r="AS505" i="11"/>
  <c r="AT506" i="11"/>
  <c r="AQ507" i="11"/>
  <c r="AJ508" i="11"/>
  <c r="AN509" i="11"/>
  <c r="AS510" i="11"/>
  <c r="AC511" i="11"/>
  <c r="AK503" i="11"/>
  <c r="AN504" i="11"/>
  <c r="AD507" i="11"/>
  <c r="AC500" i="11"/>
  <c r="AC502" i="11"/>
  <c r="AK15" i="11"/>
  <c r="AK510" i="11"/>
  <c r="AM501" i="11"/>
  <c r="AN31" i="11"/>
  <c r="AN27" i="11"/>
  <c r="AR15" i="11"/>
  <c r="AP15" i="11"/>
  <c r="AG31" i="11"/>
  <c r="AT23" i="11"/>
  <c r="AK25" i="11"/>
  <c r="AL17" i="11"/>
  <c r="AE29" i="11"/>
  <c r="AD8" i="11"/>
  <c r="AP11" i="11"/>
  <c r="AU48" i="11"/>
  <c r="AS76" i="11"/>
  <c r="AD506" i="11"/>
  <c r="AC23" i="11"/>
  <c r="AD25" i="11"/>
  <c r="AK505" i="11"/>
  <c r="AC507" i="11"/>
  <c r="AC508" i="11"/>
  <c r="AD510" i="11"/>
  <c r="AC504" i="11"/>
  <c r="AN500" i="11"/>
  <c r="AG509" i="11"/>
  <c r="AU29" i="11"/>
  <c r="AK509" i="11"/>
  <c r="AM503" i="11"/>
  <c r="AQ510" i="11"/>
  <c r="AM504" i="11"/>
  <c r="AL511" i="11"/>
  <c r="AD509" i="11"/>
  <c r="AH504" i="11"/>
  <c r="AJ500" i="11"/>
  <c r="AT508" i="11"/>
  <c r="AE511" i="11"/>
  <c r="AH507" i="11"/>
  <c r="AL509" i="11"/>
  <c r="AS511" i="11"/>
  <c r="AJ507" i="11"/>
  <c r="AK504" i="11"/>
  <c r="AF501" i="11"/>
  <c r="AH500" i="11"/>
  <c r="AO9" i="11"/>
  <c r="AI15" i="11"/>
  <c r="AT27" i="11"/>
  <c r="AI503" i="11"/>
  <c r="AI511" i="11"/>
  <c r="AH508" i="11"/>
  <c r="AN505" i="11"/>
  <c r="AI31" i="11"/>
  <c r="AK27" i="11"/>
  <c r="AG23" i="11"/>
  <c r="AF15" i="11"/>
  <c r="AU519" i="11"/>
  <c r="AJ520" i="11"/>
  <c r="AS527" i="11"/>
  <c r="AE531" i="11"/>
  <c r="AQ534" i="11"/>
  <c r="AN536" i="11"/>
  <c r="AN538" i="11"/>
  <c r="AO29" i="11"/>
  <c r="AO509" i="11"/>
  <c r="AF535" i="11"/>
  <c r="AL23" i="11"/>
  <c r="AQ15" i="11"/>
  <c r="AN15" i="11"/>
  <c r="AK31" i="11"/>
  <c r="AC31" i="11"/>
  <c r="AH31" i="11"/>
  <c r="AL32" i="11"/>
  <c r="AL16" i="11"/>
  <c r="AG4" i="11"/>
  <c r="AT503" i="11"/>
  <c r="AC506" i="11"/>
  <c r="AH510" i="11"/>
  <c r="AK524" i="11"/>
  <c r="AI533" i="11"/>
  <c r="AH544" i="11"/>
  <c r="AT25" i="11"/>
  <c r="AQ13" i="11"/>
  <c r="AO503" i="11"/>
  <c r="AS502" i="11"/>
  <c r="AL24" i="11"/>
  <c r="AI20" i="11"/>
  <c r="AK8" i="11"/>
  <c r="AH13" i="11"/>
  <c r="AI17" i="11"/>
  <c r="AN25" i="11"/>
  <c r="AR503" i="11"/>
  <c r="AL508" i="11"/>
  <c r="AP25" i="11"/>
  <c r="AQ32" i="11"/>
  <c r="AP29" i="11"/>
  <c r="AP30" i="11"/>
  <c r="AS8" i="11"/>
  <c r="AS16" i="11"/>
  <c r="AC24" i="11"/>
  <c r="AQ24" i="11"/>
  <c r="AS32" i="11"/>
  <c r="AR24" i="11"/>
  <c r="AQ4" i="11"/>
  <c r="AF17" i="11"/>
  <c r="AQ17" i="11"/>
  <c r="AE638" i="11"/>
  <c r="AP629" i="11"/>
  <c r="AP627" i="11"/>
  <c r="AU626" i="11"/>
  <c r="AK620" i="11"/>
  <c r="AP617" i="11"/>
  <c r="AO615" i="11"/>
  <c r="AQ609" i="11"/>
  <c r="AS605" i="11"/>
  <c r="AO603" i="11"/>
  <c r="AU600" i="11"/>
  <c r="AR598" i="11"/>
  <c r="AS596" i="11"/>
  <c r="AF16" i="11"/>
  <c r="AE20" i="11"/>
  <c r="AS550" i="11"/>
  <c r="AJ32" i="11"/>
  <c r="AE4" i="11"/>
  <c r="AT594" i="11"/>
  <c r="AK590" i="11"/>
  <c r="AQ587" i="11"/>
  <c r="AT569" i="11"/>
  <c r="AG551" i="11"/>
  <c r="AJ512" i="11"/>
  <c r="AQ513" i="11"/>
  <c r="AT514" i="11"/>
  <c r="AG515" i="11"/>
  <c r="AH517" i="11"/>
  <c r="AM519" i="11"/>
  <c r="AR523" i="11"/>
  <c r="AE18" i="11"/>
  <c r="AK528" i="11"/>
  <c r="AN530" i="11"/>
  <c r="AO541" i="11"/>
  <c r="AF544" i="11"/>
  <c r="AF547" i="11"/>
  <c r="AT548" i="11"/>
  <c r="AG549" i="11"/>
  <c r="AF563" i="11"/>
  <c r="AE25" i="11"/>
  <c r="AU71" i="11"/>
  <c r="AJ83" i="11"/>
  <c r="AK592" i="11"/>
  <c r="AG565" i="11"/>
  <c r="AO515" i="11"/>
  <c r="AR519" i="11"/>
  <c r="AQ538" i="11"/>
  <c r="AR540" i="11"/>
  <c r="AE543" i="11"/>
  <c r="AH556" i="11"/>
  <c r="AE559" i="11"/>
  <c r="AE575" i="11"/>
  <c r="AR588" i="11"/>
  <c r="AE591" i="11"/>
  <c r="AJ26" i="11"/>
  <c r="AN584" i="11"/>
  <c r="AS582" i="11"/>
  <c r="AU575" i="11"/>
  <c r="AT574" i="11"/>
  <c r="AD571" i="11"/>
  <c r="AN570" i="11"/>
  <c r="AS567" i="11"/>
  <c r="AL566" i="11"/>
  <c r="AE558" i="11"/>
  <c r="AO554" i="11"/>
  <c r="AP552" i="11"/>
  <c r="AH4" i="11"/>
  <c r="AE631" i="11"/>
  <c r="AF628" i="11"/>
  <c r="AI619" i="11"/>
  <c r="AU613" i="11"/>
  <c r="AG610" i="11"/>
  <c r="AH607" i="11"/>
  <c r="AI604" i="11"/>
  <c r="AJ601" i="11"/>
  <c r="AH583" i="11"/>
  <c r="AQ573" i="11"/>
  <c r="AF560" i="11"/>
  <c r="AS529" i="11"/>
  <c r="AS545" i="11"/>
  <c r="AK569" i="11"/>
  <c r="AK580" i="11"/>
  <c r="AI593" i="11"/>
  <c r="AD14" i="11"/>
  <c r="AL18" i="11"/>
  <c r="AM22" i="11"/>
  <c r="AL640" i="11"/>
  <c r="AM635" i="11"/>
  <c r="AN634" i="11"/>
  <c r="AJ632" i="11"/>
  <c r="AO631" i="11"/>
  <c r="AO629" i="11"/>
  <c r="AQ625" i="11"/>
  <c r="AM623" i="11"/>
  <c r="AP613" i="11"/>
  <c r="AT611" i="11"/>
  <c r="AT601" i="11"/>
  <c r="AF599" i="11"/>
  <c r="AJ599" i="11"/>
  <c r="AT599" i="11"/>
  <c r="AE599" i="11"/>
  <c r="AH598" i="11"/>
  <c r="AP598" i="11"/>
  <c r="AF598" i="11"/>
  <c r="AE598" i="11"/>
  <c r="AC598" i="11"/>
  <c r="AN598" i="11"/>
  <c r="AK598" i="11"/>
  <c r="AO597" i="11"/>
  <c r="AK594" i="11"/>
  <c r="AC594" i="11"/>
  <c r="AF594" i="11"/>
  <c r="AN594" i="11"/>
  <c r="AM593" i="11"/>
  <c r="AK589" i="11"/>
  <c r="AG589" i="11"/>
  <c r="AI589" i="11"/>
  <c r="AT589" i="11"/>
  <c r="AJ589" i="11"/>
  <c r="AS589" i="11"/>
  <c r="AP584" i="11"/>
  <c r="AK581" i="11"/>
  <c r="AI576" i="11"/>
  <c r="AS575" i="11"/>
  <c r="AK572" i="11"/>
  <c r="AU571" i="11"/>
  <c r="AT570" i="11"/>
  <c r="AD570" i="11"/>
  <c r="AJ563" i="11"/>
  <c r="AT559" i="11"/>
  <c r="AK555" i="11"/>
  <c r="AP555" i="11"/>
  <c r="AS555" i="11"/>
  <c r="AC555" i="11"/>
  <c r="AG555" i="11"/>
  <c r="AE555" i="11"/>
  <c r="AI554" i="11"/>
  <c r="AN552" i="11"/>
  <c r="AM514" i="11"/>
  <c r="AM515" i="11"/>
  <c r="AF517" i="11"/>
  <c r="AN517" i="11"/>
  <c r="AQ517" i="11"/>
  <c r="AC518" i="11"/>
  <c r="AN518" i="11"/>
  <c r="AS518" i="11"/>
  <c r="AI518" i="11"/>
  <c r="AE518" i="11"/>
  <c r="AO518" i="11"/>
  <c r="AF518" i="11"/>
  <c r="AD520" i="11"/>
  <c r="AH520" i="11"/>
  <c r="AR520" i="11"/>
  <c r="AN520" i="11"/>
  <c r="AS525" i="11"/>
  <c r="AD525" i="11"/>
  <c r="AG525" i="11"/>
  <c r="AP525" i="11"/>
  <c r="AM526" i="11"/>
  <c r="AN534" i="11"/>
  <c r="AE534" i="11"/>
  <c r="AD534" i="11"/>
  <c r="AO535" i="11"/>
  <c r="AC536" i="11"/>
  <c r="AL536" i="11"/>
  <c r="AD536" i="11"/>
  <c r="AP536" i="11"/>
  <c r="AH538" i="11"/>
  <c r="AP541" i="11"/>
  <c r="AJ541" i="11"/>
  <c r="AD541" i="11"/>
  <c r="AQ541" i="11"/>
  <c r="AG541" i="11"/>
  <c r="AS541" i="11"/>
  <c r="AK541" i="11"/>
  <c r="AM542" i="11"/>
  <c r="AU545" i="11"/>
  <c r="AR547" i="11"/>
  <c r="AR549" i="11"/>
  <c r="AI550" i="11"/>
  <c r="AK550" i="11"/>
  <c r="AC550" i="11"/>
  <c r="AE550" i="11"/>
  <c r="AH550" i="11"/>
  <c r="AQ550" i="11"/>
  <c r="AD550" i="11"/>
  <c r="AO551" i="11"/>
  <c r="AM552" i="11"/>
  <c r="AK552" i="11"/>
  <c r="AF552" i="11"/>
  <c r="AD552" i="11"/>
  <c r="AH554" i="11"/>
  <c r="AU561" i="11"/>
  <c r="AR563" i="11"/>
  <c r="AS565" i="11"/>
  <c r="AO567" i="11"/>
  <c r="AL568" i="11"/>
  <c r="AI568" i="11"/>
  <c r="AF568" i="11"/>
  <c r="AM568" i="11"/>
  <c r="AC568" i="11"/>
  <c r="AM571" i="11"/>
  <c r="AL571" i="11"/>
  <c r="AM575" i="11"/>
  <c r="AR579" i="11"/>
  <c r="AR581" i="11"/>
  <c r="AI584" i="11"/>
  <c r="AK584" i="11"/>
  <c r="AD584" i="11"/>
  <c r="AC584" i="11"/>
  <c r="AH586" i="11"/>
  <c r="AL587" i="11"/>
  <c r="AE589" i="11"/>
  <c r="AM590" i="11"/>
  <c r="AM591" i="11"/>
  <c r="AR592" i="11"/>
  <c r="AU593" i="11"/>
  <c r="AR597" i="11"/>
  <c r="AG598" i="11"/>
  <c r="AO599" i="11"/>
  <c r="AS600" i="11"/>
  <c r="AR600" i="11"/>
  <c r="AF600" i="11"/>
  <c r="AE600" i="11"/>
  <c r="AD600" i="11"/>
  <c r="AC600" i="11"/>
  <c r="AG602" i="11"/>
  <c r="AT602" i="11"/>
  <c r="AR602" i="11"/>
  <c r="AC602" i="11"/>
  <c r="AP602" i="11"/>
  <c r="AK602" i="11"/>
  <c r="AM604" i="11"/>
  <c r="AC604" i="11"/>
  <c r="AG606" i="11"/>
  <c r="AN606" i="11"/>
  <c r="AO607" i="11"/>
  <c r="AI607" i="11"/>
  <c r="AM607" i="11"/>
  <c r="AG607" i="11"/>
  <c r="AC607" i="11"/>
  <c r="AD608" i="11"/>
  <c r="AQ610" i="11"/>
  <c r="AE614" i="11"/>
  <c r="AD614" i="11"/>
  <c r="AJ614" i="11"/>
  <c r="AL614" i="11"/>
  <c r="AM615" i="11"/>
  <c r="AH617" i="11"/>
  <c r="AD617" i="11"/>
  <c r="AL617" i="11"/>
  <c r="AN617" i="11"/>
  <c r="AG617" i="11"/>
  <c r="AO618" i="11"/>
  <c r="AE620" i="11"/>
  <c r="AQ621" i="11"/>
  <c r="AG622" i="11"/>
  <c r="AR622" i="11"/>
  <c r="AS624" i="11"/>
  <c r="AT625" i="11"/>
  <c r="AI626" i="11"/>
  <c r="AM626" i="11"/>
  <c r="AN627" i="11"/>
  <c r="AR627" i="11"/>
  <c r="AQ627" i="11"/>
  <c r="AS628" i="11"/>
  <c r="AI628" i="11"/>
  <c r="AT628" i="11"/>
  <c r="AC628" i="11"/>
  <c r="AG628" i="11"/>
  <c r="AM628" i="11"/>
  <c r="AD628" i="11"/>
  <c r="AR628" i="11"/>
  <c r="AK629" i="11"/>
  <c r="AG629" i="11"/>
  <c r="AT630" i="11"/>
  <c r="AO630" i="11"/>
  <c r="AI631" i="11"/>
  <c r="AM632" i="11"/>
  <c r="AE632" i="11"/>
  <c r="AK634" i="11"/>
  <c r="AS635" i="11"/>
  <c r="AD635" i="11"/>
  <c r="AI635" i="11"/>
  <c r="AP635" i="11"/>
  <c r="AD636" i="11"/>
  <c r="AH636" i="11"/>
  <c r="AR639" i="11"/>
  <c r="AN639" i="11"/>
  <c r="AO640" i="11"/>
  <c r="AF575" i="11"/>
  <c r="AL550" i="11"/>
  <c r="AG520" i="11"/>
  <c r="AF591" i="11"/>
  <c r="AK568" i="11"/>
  <c r="AQ594" i="11"/>
  <c r="AQ519" i="11"/>
  <c r="AS898" i="11"/>
  <c r="AN882" i="11"/>
  <c r="AU872" i="11"/>
  <c r="AK863" i="11"/>
  <c r="AF854" i="11"/>
  <c r="AD31" i="11"/>
  <c r="AS39" i="11"/>
  <c r="AN37" i="11"/>
  <c r="AK36" i="11"/>
  <c r="AR34" i="11"/>
  <c r="AD38" i="11"/>
  <c r="AQ35" i="11"/>
  <c r="AE43" i="11"/>
  <c r="AT56" i="11"/>
  <c r="AN57" i="11"/>
  <c r="AO58" i="11"/>
  <c r="AI59" i="11"/>
  <c r="AF60" i="11"/>
  <c r="AH61" i="11"/>
  <c r="AN62" i="11"/>
  <c r="AU63" i="11"/>
  <c r="AL64" i="11"/>
  <c r="AL65" i="11"/>
  <c r="AH66" i="11"/>
  <c r="AL67" i="11"/>
  <c r="AJ68" i="11"/>
  <c r="AO69" i="11"/>
  <c r="AG70" i="11"/>
  <c r="AN71" i="11"/>
  <c r="AM72" i="11"/>
  <c r="AQ73" i="11"/>
  <c r="AF74" i="11"/>
  <c r="AL78" i="11"/>
  <c r="AI79" i="11"/>
  <c r="AP80" i="11"/>
  <c r="AJ82" i="11"/>
  <c r="AS83" i="11"/>
  <c r="AK84" i="11"/>
  <c r="AH10" i="11"/>
  <c r="AN18" i="11"/>
  <c r="AC26" i="11"/>
  <c r="AG640" i="11"/>
  <c r="AT638" i="11"/>
  <c r="AK638" i="11"/>
  <c r="AQ638" i="11"/>
  <c r="AC638" i="11"/>
  <c r="AD638" i="11"/>
  <c r="AP637" i="11"/>
  <c r="AH635" i="11"/>
  <c r="AS633" i="11"/>
  <c r="AR631" i="11"/>
  <c r="AU629" i="11"/>
  <c r="AG626" i="11"/>
  <c r="AD625" i="11"/>
  <c r="AF617" i="11"/>
  <c r="AF614" i="11"/>
  <c r="AK613" i="11"/>
  <c r="AN613" i="11"/>
  <c r="AM613" i="11"/>
  <c r="AG611" i="11"/>
  <c r="AE605" i="11"/>
  <c r="AN604" i="11"/>
  <c r="AO601" i="11"/>
  <c r="AJ597" i="11"/>
  <c r="AT596" i="11"/>
  <c r="AE596" i="11"/>
  <c r="AL593" i="11"/>
  <c r="AO592" i="11"/>
  <c r="AJ592" i="11"/>
  <c r="AU592" i="11"/>
  <c r="AM592" i="11"/>
  <c r="AC592" i="11"/>
  <c r="AU591" i="11"/>
  <c r="AT590" i="11"/>
  <c r="AQ590" i="11"/>
  <c r="AI590" i="11"/>
  <c r="AH590" i="11"/>
  <c r="AS590" i="11"/>
  <c r="AN590" i="11"/>
  <c r="AD587" i="11"/>
  <c r="AT585" i="11"/>
  <c r="AP583" i="11"/>
  <c r="AM583" i="11"/>
  <c r="AC583" i="11"/>
  <c r="AT583" i="11"/>
  <c r="AH582" i="11"/>
  <c r="AD582" i="11"/>
  <c r="AP582" i="11"/>
  <c r="AC582" i="11"/>
  <c r="AE582" i="11"/>
  <c r="AK582" i="11"/>
  <c r="AO581" i="11"/>
  <c r="AP579" i="11"/>
  <c r="AS578" i="11"/>
  <c r="AO578" i="11"/>
  <c r="AL578" i="11"/>
  <c r="AK578" i="11"/>
  <c r="AC578" i="11"/>
  <c r="AI578" i="11"/>
  <c r="AP578" i="11"/>
  <c r="AM577" i="11"/>
  <c r="AH576" i="11"/>
  <c r="AO574" i="11"/>
  <c r="AC574" i="11"/>
  <c r="AS574" i="11"/>
  <c r="AH574" i="11"/>
  <c r="AI574" i="11"/>
  <c r="AC573" i="11"/>
  <c r="AJ573" i="11"/>
  <c r="AM573" i="11"/>
  <c r="AO570" i="11"/>
  <c r="AF569" i="11"/>
  <c r="AQ566" i="11"/>
  <c r="AF565" i="11"/>
  <c r="AM565" i="11"/>
  <c r="AQ565" i="11"/>
  <c r="AP565" i="11"/>
  <c r="AN561" i="11"/>
  <c r="AS559" i="11"/>
  <c r="AP557" i="11"/>
  <c r="AT554" i="11"/>
  <c r="AS554" i="11"/>
  <c r="AC554" i="11"/>
  <c r="AL554" i="11"/>
  <c r="AF554" i="11"/>
  <c r="AU552" i="11"/>
  <c r="AN514" i="11"/>
  <c r="AI514" i="11"/>
  <c r="AT516" i="11"/>
  <c r="AN516" i="11"/>
  <c r="AO516" i="11"/>
  <c r="AD516" i="11"/>
  <c r="AF516" i="11"/>
  <c r="AP516" i="11"/>
  <c r="AR516" i="11"/>
  <c r="AD521" i="11"/>
  <c r="AL521" i="11"/>
  <c r="AK521" i="11"/>
  <c r="AC521" i="11"/>
  <c r="AO521" i="11"/>
  <c r="AK523" i="11"/>
  <c r="AF523" i="11"/>
  <c r="AQ523" i="11"/>
  <c r="AI523" i="11"/>
  <c r="AE523" i="11"/>
  <c r="AD523" i="11"/>
  <c r="AI529" i="11"/>
  <c r="AF529" i="11"/>
  <c r="AD529" i="11"/>
  <c r="AG530" i="11"/>
  <c r="AC532" i="11"/>
  <c r="AD532" i="11"/>
  <c r="AR532" i="11"/>
  <c r="AL532" i="11"/>
  <c r="AK532" i="11"/>
  <c r="AT534" i="11"/>
  <c r="AD535" i="11"/>
  <c r="AG535" i="11"/>
  <c r="AE535" i="11"/>
  <c r="AC535" i="11"/>
  <c r="AI535" i="11"/>
  <c r="AO537" i="11"/>
  <c r="AP537" i="11"/>
  <c r="AM537" i="11"/>
  <c r="AM538" i="11"/>
  <c r="AN539" i="11"/>
  <c r="AF539" i="11"/>
  <c r="AJ539" i="11"/>
  <c r="AT539" i="11"/>
  <c r="AI539" i="11"/>
  <c r="AU541" i="11"/>
  <c r="AJ542" i="11"/>
  <c r="AR543" i="11"/>
  <c r="AG544" i="11"/>
  <c r="AG545" i="11"/>
  <c r="AP545" i="11"/>
  <c r="AC545" i="11"/>
  <c r="AK545" i="11"/>
  <c r="AT545" i="11"/>
  <c r="AO547" i="11"/>
  <c r="AI548" i="11"/>
  <c r="AE548" i="11"/>
  <c r="AL548" i="11"/>
  <c r="AR548" i="11"/>
  <c r="AK548" i="11"/>
  <c r="AT550" i="11"/>
  <c r="AI551" i="11"/>
  <c r="AI553" i="11"/>
  <c r="AD553" i="11"/>
  <c r="AP553" i="11"/>
  <c r="AE553" i="11"/>
  <c r="AM553" i="11"/>
  <c r="AI555" i="11"/>
  <c r="AS561" i="11"/>
  <c r="AP561" i="11"/>
  <c r="AK561" i="11"/>
  <c r="AC561" i="11"/>
  <c r="AG561" i="11"/>
  <c r="AG562" i="11"/>
  <c r="AH564" i="11"/>
  <c r="AU564" i="11"/>
  <c r="AD564" i="11"/>
  <c r="AC564" i="11"/>
  <c r="AJ564" i="11"/>
  <c r="AP564" i="11"/>
  <c r="AR564" i="11"/>
  <c r="AH565" i="11"/>
  <c r="AT566" i="11"/>
  <c r="AI569" i="11"/>
  <c r="AN569" i="11"/>
  <c r="AC569" i="11"/>
  <c r="AS569" i="11"/>
  <c r="AI571" i="11"/>
  <c r="AU573" i="11"/>
  <c r="AJ574" i="11"/>
  <c r="AR575" i="11"/>
  <c r="AK577" i="11"/>
  <c r="AT577" i="11"/>
  <c r="AJ577" i="11"/>
  <c r="AC577" i="11"/>
  <c r="AU580" i="11"/>
  <c r="AJ580" i="11"/>
  <c r="AH580" i="11"/>
  <c r="AL580" i="11"/>
  <c r="AP580" i="11"/>
  <c r="AT582" i="11"/>
  <c r="AI583" i="11"/>
  <c r="AL583" i="11"/>
  <c r="AL585" i="11"/>
  <c r="AN585" i="11"/>
  <c r="AJ585" i="11"/>
  <c r="AC585" i="11"/>
  <c r="AP585" i="11"/>
  <c r="AD585" i="11"/>
  <c r="AN588" i="11"/>
  <c r="AU589" i="11"/>
  <c r="AJ590" i="11"/>
  <c r="AR591" i="11"/>
  <c r="AJ593" i="11"/>
  <c r="AG593" i="11"/>
  <c r="AS593" i="11"/>
  <c r="AQ593" i="11"/>
  <c r="AF593" i="11"/>
  <c r="AC593" i="11"/>
  <c r="AG594" i="11"/>
  <c r="AU596" i="11"/>
  <c r="AC596" i="11"/>
  <c r="AM596" i="11"/>
  <c r="AD596" i="11"/>
  <c r="AH596" i="11"/>
  <c r="AI599" i="11"/>
  <c r="AL599" i="11"/>
  <c r="AL601" i="11"/>
  <c r="AR601" i="11"/>
  <c r="AD601" i="11"/>
  <c r="AM601" i="11"/>
  <c r="AE601" i="11"/>
  <c r="AC601" i="11"/>
  <c r="AI602" i="11"/>
  <c r="AF603" i="11"/>
  <c r="AR604" i="11"/>
  <c r="AU604" i="11"/>
  <c r="AJ606" i="11"/>
  <c r="AU606" i="11"/>
  <c r="AC606" i="11"/>
  <c r="AD606" i="11"/>
  <c r="AL606" i="11"/>
  <c r="AS606" i="11"/>
  <c r="AK606" i="11"/>
  <c r="AS607" i="11"/>
  <c r="AI608" i="11"/>
  <c r="AE608" i="11"/>
  <c r="AI609" i="11"/>
  <c r="AS610" i="11"/>
  <c r="AP610" i="11"/>
  <c r="AF610" i="11"/>
  <c r="AN610" i="11"/>
  <c r="AK611" i="11"/>
  <c r="AC611" i="11"/>
  <c r="AQ611" i="11"/>
  <c r="AD613" i="11"/>
  <c r="AM614" i="11"/>
  <c r="AU615" i="11"/>
  <c r="AF615" i="11"/>
  <c r="AT616" i="11"/>
  <c r="AR616" i="11"/>
  <c r="AR617" i="11"/>
  <c r="AE617" i="11"/>
  <c r="AI618" i="11"/>
  <c r="AL618" i="11"/>
  <c r="AJ619" i="11"/>
  <c r="AQ619" i="11"/>
  <c r="AU620" i="11"/>
  <c r="AH622" i="11"/>
  <c r="AO622" i="11"/>
  <c r="AP623" i="11"/>
  <c r="AS623" i="11"/>
  <c r="AD623" i="11"/>
  <c r="AL623" i="11"/>
  <c r="AE623" i="11"/>
  <c r="AK623" i="11"/>
  <c r="AQ624" i="11"/>
  <c r="AJ626" i="11"/>
  <c r="AH629" i="11"/>
  <c r="AR629" i="11"/>
  <c r="AN629" i="11"/>
  <c r="AD629" i="11"/>
  <c r="AQ629" i="11"/>
  <c r="AC629" i="11"/>
  <c r="AT629" i="11"/>
  <c r="AS629" i="11"/>
  <c r="AI630" i="11"/>
  <c r="AP630" i="11"/>
  <c r="AH630" i="11"/>
  <c r="AC630" i="11"/>
  <c r="AG630" i="11"/>
  <c r="AL630" i="11"/>
  <c r="AF631" i="11"/>
  <c r="AU632" i="11"/>
  <c r="AO633" i="11"/>
  <c r="AP633" i="11"/>
  <c r="AI633" i="11"/>
  <c r="AQ633" i="11"/>
  <c r="AD633" i="11"/>
  <c r="AC633" i="11"/>
  <c r="AO634" i="11"/>
  <c r="AE635" i="11"/>
  <c r="AG638" i="11"/>
  <c r="AR638" i="11"/>
  <c r="AF592" i="11"/>
  <c r="AP570" i="11"/>
  <c r="AQ539" i="11"/>
  <c r="AU528" i="11"/>
  <c r="AL589" i="11"/>
  <c r="AF559" i="11"/>
  <c r="AQ518" i="11"/>
  <c r="AS912" i="11"/>
  <c r="AI894" i="11"/>
  <c r="AM879" i="11"/>
  <c r="AN861" i="11"/>
  <c r="AL852" i="11"/>
  <c r="AG845" i="11"/>
  <c r="AF838" i="11"/>
  <c r="AN832" i="11"/>
  <c r="AO825" i="11"/>
  <c r="AM820" i="11"/>
  <c r="AN815" i="11"/>
  <c r="AR811" i="11"/>
  <c r="AJ808" i="11"/>
  <c r="AL801" i="11"/>
  <c r="AH798" i="11"/>
  <c r="AE784" i="11"/>
  <c r="AL781" i="11"/>
  <c r="AN774" i="11"/>
  <c r="AF771" i="11"/>
  <c r="AH764" i="11"/>
  <c r="AS761" i="11"/>
  <c r="AF757" i="11"/>
  <c r="AE981" i="11"/>
  <c r="AH980" i="11"/>
  <c r="AN988" i="11"/>
  <c r="AM37" i="11"/>
  <c r="AO43" i="11"/>
  <c r="AQ63" i="11"/>
  <c r="AN65" i="11"/>
  <c r="AU14" i="11"/>
  <c r="AU30" i="11"/>
  <c r="AT587" i="11"/>
  <c r="AF587" i="11"/>
  <c r="AS587" i="11"/>
  <c r="AG587" i="11"/>
  <c r="AE587" i="11"/>
  <c r="AL576" i="11"/>
  <c r="AP576" i="11"/>
  <c r="AN576" i="11"/>
  <c r="AK567" i="11"/>
  <c r="AT567" i="11"/>
  <c r="AJ567" i="11"/>
  <c r="AC566" i="11"/>
  <c r="AH566" i="11"/>
  <c r="AI566" i="11"/>
  <c r="AN566" i="11"/>
  <c r="AK566" i="11"/>
  <c r="AF566" i="11"/>
  <c r="AE562" i="11"/>
  <c r="AO562" i="11"/>
  <c r="AS562" i="11"/>
  <c r="AK562" i="11"/>
  <c r="AF562" i="11"/>
  <c r="AL557" i="11"/>
  <c r="AC557" i="11"/>
  <c r="AG557" i="11"/>
  <c r="AF512" i="11"/>
  <c r="AD512" i="11"/>
  <c r="AH512" i="11"/>
  <c r="AG512" i="11"/>
  <c r="AR525" i="11"/>
  <c r="AF526" i="11"/>
  <c r="AH526" i="11"/>
  <c r="AQ526" i="11"/>
  <c r="AK526" i="11"/>
  <c r="AJ528" i="11"/>
  <c r="AH528" i="11"/>
  <c r="AP528" i="11"/>
  <c r="AN528" i="11"/>
  <c r="AS530" i="11"/>
  <c r="AE530" i="11"/>
  <c r="AK530" i="11"/>
  <c r="AC530" i="11"/>
  <c r="AD530" i="11"/>
  <c r="AN531" i="11"/>
  <c r="AC531" i="11"/>
  <c r="AF531" i="11"/>
  <c r="AT531" i="11"/>
  <c r="AJ533" i="11"/>
  <c r="AD533" i="11"/>
  <c r="AT533" i="11"/>
  <c r="AC533" i="11"/>
  <c r="AP533" i="11"/>
  <c r="AQ536" i="11"/>
  <c r="AR541" i="11"/>
  <c r="AP542" i="11"/>
  <c r="AF542" i="11"/>
  <c r="AD542" i="11"/>
  <c r="AC542" i="11"/>
  <c r="AP544" i="11"/>
  <c r="AE544" i="11"/>
  <c r="AS544" i="11"/>
  <c r="AC544" i="11"/>
  <c r="AL546" i="11"/>
  <c r="AF546" i="11"/>
  <c r="AD546" i="11"/>
  <c r="AC546" i="11"/>
  <c r="AD547" i="11"/>
  <c r="AN547" i="11"/>
  <c r="AG547" i="11"/>
  <c r="AL547" i="11"/>
  <c r="AI547" i="11"/>
  <c r="AE547" i="11"/>
  <c r="AT547" i="11"/>
  <c r="AC547" i="11"/>
  <c r="AJ547" i="11"/>
  <c r="AI549" i="11"/>
  <c r="AT549" i="11"/>
  <c r="AP549" i="11"/>
  <c r="AC549" i="11"/>
  <c r="AK549" i="11"/>
  <c r="AU551" i="11"/>
  <c r="AU553" i="11"/>
  <c r="AG556" i="11"/>
  <c r="AO557" i="11"/>
  <c r="AD560" i="11"/>
  <c r="AH561" i="11"/>
  <c r="AG563" i="11"/>
  <c r="AE565" i="11"/>
  <c r="AU567" i="11"/>
  <c r="AU569" i="11"/>
  <c r="AR573" i="11"/>
  <c r="AG574" i="11"/>
  <c r="AD576" i="11"/>
  <c r="AD578" i="11"/>
  <c r="AM579" i="11"/>
  <c r="AD579" i="11"/>
  <c r="AG579" i="11"/>
  <c r="AC579" i="11"/>
  <c r="AM582" i="11"/>
  <c r="AJ584" i="11"/>
  <c r="AR587" i="11"/>
  <c r="AO589" i="11"/>
  <c r="AG590" i="11"/>
  <c r="AD592" i="11"/>
  <c r="AN595" i="11"/>
  <c r="AC595" i="11"/>
  <c r="AH595" i="11"/>
  <c r="AS595" i="11"/>
  <c r="AI595" i="11"/>
  <c r="AL595" i="11"/>
  <c r="AE597" i="11"/>
  <c r="AU599" i="11"/>
  <c r="AQ600" i="11"/>
  <c r="AU601" i="11"/>
  <c r="AR603" i="11"/>
  <c r="AH603" i="11"/>
  <c r="AI603" i="11"/>
  <c r="AG603" i="11"/>
  <c r="AK604" i="11"/>
  <c r="AC605" i="11"/>
  <c r="AK605" i="11"/>
  <c r="AH605" i="11"/>
  <c r="AT605" i="11"/>
  <c r="AG605" i="11"/>
  <c r="AE606" i="11"/>
  <c r="AP606" i="11"/>
  <c r="AP607" i="11"/>
  <c r="AF608" i="11"/>
  <c r="AU608" i="11"/>
  <c r="AN609" i="11"/>
  <c r="AU609" i="11"/>
  <c r="AF609" i="11"/>
  <c r="AH610" i="11"/>
  <c r="AS611" i="11"/>
  <c r="AT612" i="11"/>
  <c r="AL612" i="11"/>
  <c r="AO612" i="11"/>
  <c r="AF612" i="11"/>
  <c r="AR612" i="11"/>
  <c r="AD612" i="11"/>
  <c r="AM612" i="11"/>
  <c r="AE613" i="11"/>
  <c r="AI613" i="11"/>
  <c r="AQ614" i="11"/>
  <c r="AE615" i="11"/>
  <c r="AT615" i="11"/>
  <c r="AL615" i="11"/>
  <c r="AI615" i="11"/>
  <c r="AH616" i="11"/>
  <c r="AE616" i="11"/>
  <c r="AC616" i="11"/>
  <c r="AT617" i="11"/>
  <c r="AM617" i="11"/>
  <c r="AJ618" i="11"/>
  <c r="AL620" i="11"/>
  <c r="AG620" i="11"/>
  <c r="AR620" i="11"/>
  <c r="AE621" i="11"/>
  <c r="AL622" i="11"/>
  <c r="AT623" i="11"/>
  <c r="AU624" i="11"/>
  <c r="AN625" i="11"/>
  <c r="AJ625" i="11"/>
  <c r="AD626" i="11"/>
  <c r="AO626" i="11"/>
  <c r="AL627" i="11"/>
  <c r="AD627" i="11"/>
  <c r="AE628" i="11"/>
  <c r="AE629" i="11"/>
  <c r="AQ630" i="11"/>
  <c r="AS631" i="11"/>
  <c r="AK631" i="11"/>
  <c r="AG631" i="11"/>
  <c r="AI632" i="11"/>
  <c r="AC632" i="11"/>
  <c r="AK632" i="11"/>
  <c r="AS632" i="11"/>
  <c r="AT633" i="11"/>
  <c r="AF634" i="11"/>
  <c r="AI634" i="11"/>
  <c r="AJ635" i="11"/>
  <c r="AQ635" i="11"/>
  <c r="AU636" i="11"/>
  <c r="AR637" i="11"/>
  <c r="AO638" i="11"/>
  <c r="AP639" i="11"/>
  <c r="AP640" i="11"/>
  <c r="AN640" i="11"/>
  <c r="AD640" i="11"/>
  <c r="AC640" i="11"/>
  <c r="AJ640" i="11"/>
  <c r="AK600" i="11"/>
  <c r="AP590" i="11"/>
  <c r="AH568" i="11"/>
  <c r="AN546" i="11"/>
  <c r="AL534" i="11"/>
  <c r="AF528" i="11"/>
  <c r="AK517" i="11"/>
  <c r="AG581" i="11"/>
  <c r="AR514" i="11"/>
  <c r="AH600" i="11"/>
  <c r="AK585" i="11"/>
  <c r="AI573" i="11"/>
  <c r="AK601" i="11"/>
  <c r="AN550" i="11"/>
  <c r="AJ532" i="11"/>
  <c r="AK35" i="11"/>
  <c r="AI56" i="11"/>
  <c r="AE639" i="11"/>
  <c r="AF639" i="11"/>
  <c r="AI639" i="11"/>
  <c r="AS639" i="11"/>
  <c r="AC639" i="11"/>
  <c r="AJ639" i="11"/>
  <c r="AH639" i="11"/>
  <c r="AM639" i="11"/>
  <c r="AE637" i="11"/>
  <c r="AC637" i="11"/>
  <c r="AO637" i="11"/>
  <c r="AL637" i="11"/>
  <c r="AN637" i="11"/>
  <c r="AK637" i="11"/>
  <c r="AU637" i="11"/>
  <c r="AO636" i="11"/>
  <c r="AD634" i="11"/>
  <c r="AG634" i="11"/>
  <c r="AT634" i="11"/>
  <c r="AE634" i="11"/>
  <c r="AJ627" i="11"/>
  <c r="AC627" i="11"/>
  <c r="AH627" i="11"/>
  <c r="AI627" i="11"/>
  <c r="AE627" i="11"/>
  <c r="AH625" i="11"/>
  <c r="AS625" i="11"/>
  <c r="AP625" i="11"/>
  <c r="AI624" i="11"/>
  <c r="AP624" i="11"/>
  <c r="AC624" i="11"/>
  <c r="AD622" i="11"/>
  <c r="AT622" i="11"/>
  <c r="AP622" i="11"/>
  <c r="AK622" i="11"/>
  <c r="AJ622" i="11"/>
  <c r="AI621" i="11"/>
  <c r="AD621" i="11"/>
  <c r="AP621" i="11"/>
  <c r="AU621" i="11"/>
  <c r="AO621" i="11"/>
  <c r="AC621" i="11"/>
  <c r="AK621" i="11"/>
  <c r="AL621" i="11"/>
  <c r="AT618" i="11"/>
  <c r="AD618" i="11"/>
  <c r="AG618" i="11"/>
  <c r="AN618" i="11"/>
  <c r="AE618" i="11"/>
  <c r="AC618" i="11"/>
  <c r="AQ618" i="11"/>
  <c r="AJ615" i="11"/>
  <c r="AK609" i="11"/>
  <c r="AC609" i="11"/>
  <c r="AE609" i="11"/>
  <c r="AJ603" i="11"/>
  <c r="AG599" i="11"/>
  <c r="AF597" i="11"/>
  <c r="AK597" i="11"/>
  <c r="AD597" i="11"/>
  <c r="AU595" i="11"/>
  <c r="AP589" i="11"/>
  <c r="AK588" i="11"/>
  <c r="AU587" i="11"/>
  <c r="AR586" i="11"/>
  <c r="AQ586" i="11"/>
  <c r="AK586" i="11"/>
  <c r="AT586" i="11"/>
  <c r="AF586" i="11"/>
  <c r="AU584" i="11"/>
  <c r="AR582" i="11"/>
  <c r="AI581" i="11"/>
  <c r="AT578" i="11"/>
  <c r="AT575" i="11"/>
  <c r="AC571" i="11"/>
  <c r="AS571" i="11"/>
  <c r="AK571" i="11"/>
  <c r="AI570" i="11"/>
  <c r="AO569" i="11"/>
  <c r="AN568" i="11"/>
  <c r="AJ565" i="11"/>
  <c r="AL560" i="11"/>
  <c r="AC560" i="11"/>
  <c r="AO560" i="11"/>
  <c r="AU560" i="11"/>
  <c r="AS558" i="11"/>
  <c r="AN558" i="11"/>
  <c r="AP558" i="11"/>
  <c r="AQ558" i="11"/>
  <c r="AI558" i="11"/>
  <c r="AC558" i="11"/>
  <c r="AM556" i="11"/>
  <c r="AN554" i="11"/>
  <c r="AO552" i="11"/>
  <c r="AF551" i="11"/>
  <c r="AC551" i="11"/>
  <c r="AM551" i="11"/>
  <c r="AD513" i="11"/>
  <c r="AO513" i="11"/>
  <c r="AS513" i="11"/>
  <c r="AJ513" i="11"/>
  <c r="AC513" i="11"/>
  <c r="AM513" i="11"/>
  <c r="AH515" i="11"/>
  <c r="AE515" i="11"/>
  <c r="AP515" i="11"/>
  <c r="AC515" i="11"/>
  <c r="AI519" i="11"/>
  <c r="AD519" i="11"/>
  <c r="AK519" i="11"/>
  <c r="AD522" i="11"/>
  <c r="AL522" i="11"/>
  <c r="AS522" i="11"/>
  <c r="AN522" i="11"/>
  <c r="AS524" i="11"/>
  <c r="AU524" i="11"/>
  <c r="AI527" i="11"/>
  <c r="AC527" i="11"/>
  <c r="AP527" i="11"/>
  <c r="AU527" i="11"/>
  <c r="AF527" i="11"/>
  <c r="AU533" i="11"/>
  <c r="AJ534" i="11"/>
  <c r="AR537" i="11"/>
  <c r="AR538" i="11"/>
  <c r="AS538" i="11"/>
  <c r="AK538" i="11"/>
  <c r="AO539" i="11"/>
  <c r="AH540" i="11"/>
  <c r="AL540" i="11"/>
  <c r="AP540" i="11"/>
  <c r="AD540" i="11"/>
  <c r="AF540" i="11"/>
  <c r="AK540" i="11"/>
  <c r="AS540" i="11"/>
  <c r="AJ540" i="11"/>
  <c r="AS543" i="11"/>
  <c r="AF543" i="11"/>
  <c r="AL543" i="11"/>
  <c r="AH543" i="11"/>
  <c r="AC543" i="11"/>
  <c r="AM546" i="11"/>
  <c r="AG552" i="11"/>
  <c r="AR553" i="11"/>
  <c r="AC556" i="11"/>
  <c r="AO556" i="11"/>
  <c r="AH557" i="11"/>
  <c r="AQ559" i="11"/>
  <c r="AI559" i="11"/>
  <c r="AG559" i="11"/>
  <c r="AD559" i="11"/>
  <c r="AL559" i="11"/>
  <c r="AT560" i="11"/>
  <c r="AM562" i="11"/>
  <c r="AQ563" i="11"/>
  <c r="AJ566" i="11"/>
  <c r="AR569" i="11"/>
  <c r="AG570" i="11"/>
  <c r="AD572" i="11"/>
  <c r="AI572" i="11"/>
  <c r="AE572" i="11"/>
  <c r="AO572" i="11"/>
  <c r="AH572" i="11"/>
  <c r="AS572" i="11"/>
  <c r="AH573" i="11"/>
  <c r="AQ575" i="11"/>
  <c r="AL575" i="11"/>
  <c r="AH575" i="11"/>
  <c r="AC575" i="11"/>
  <c r="AT576" i="11"/>
  <c r="AE577" i="11"/>
  <c r="AQ579" i="11"/>
  <c r="AF580" i="11"/>
  <c r="AU581" i="11"/>
  <c r="AD588" i="11"/>
  <c r="AU588" i="11"/>
  <c r="AO588" i="11"/>
  <c r="AC588" i="11"/>
  <c r="AH589" i="11"/>
  <c r="AQ591" i="11"/>
  <c r="AD591" i="11"/>
  <c r="AG591" i="11"/>
  <c r="AL591" i="11"/>
  <c r="AT592" i="11"/>
  <c r="AM594" i="11"/>
  <c r="AQ595" i="11"/>
  <c r="AU597" i="11"/>
  <c r="AR599" i="11"/>
  <c r="AG601" i="11"/>
  <c r="AN602" i="11"/>
  <c r="AL605" i="11"/>
  <c r="AQ606" i="11"/>
  <c r="AF607" i="11"/>
  <c r="AC608" i="11"/>
  <c r="AS608" i="11"/>
  <c r="AM608" i="11"/>
  <c r="AK608" i="11"/>
  <c r="AD610" i="11"/>
  <c r="AT610" i="11"/>
  <c r="AU611" i="11"/>
  <c r="AR611" i="11"/>
  <c r="AE611" i="11"/>
  <c r="AJ612" i="11"/>
  <c r="AU612" i="11"/>
  <c r="AJ613" i="11"/>
  <c r="AN614" i="11"/>
  <c r="AH615" i="11"/>
  <c r="AS615" i="11"/>
  <c r="AI616" i="11"/>
  <c r="AK616" i="11"/>
  <c r="AJ617" i="11"/>
  <c r="AS619" i="11"/>
  <c r="AD619" i="11"/>
  <c r="AC619" i="11"/>
  <c r="AN619" i="11"/>
  <c r="AM619" i="11"/>
  <c r="AU619" i="11"/>
  <c r="AD620" i="11"/>
  <c r="AH620" i="11"/>
  <c r="AT621" i="11"/>
  <c r="AI622" i="11"/>
  <c r="AR623" i="11"/>
  <c r="AN623" i="11"/>
  <c r="AR624" i="11"/>
  <c r="AG625" i="11"/>
  <c r="AQ626" i="11"/>
  <c r="AU628" i="11"/>
  <c r="AF629" i="11"/>
  <c r="AM631" i="11"/>
  <c r="AD631" i="11"/>
  <c r="AL632" i="11"/>
  <c r="AH633" i="11"/>
  <c r="AJ634" i="11"/>
  <c r="AL636" i="11"/>
  <c r="AT636" i="11"/>
  <c r="AP636" i="11"/>
  <c r="AC636" i="11"/>
  <c r="AG636" i="11"/>
  <c r="AR636" i="11"/>
  <c r="AM638" i="11"/>
  <c r="AL638" i="11"/>
  <c r="AU639" i="11"/>
  <c r="AF640" i="11"/>
  <c r="AU640" i="11"/>
  <c r="AH594" i="11"/>
  <c r="AL582" i="11"/>
  <c r="AM567" i="11"/>
  <c r="AK553" i="11"/>
  <c r="AU544" i="11"/>
  <c r="AG533" i="11"/>
  <c r="AI525" i="11"/>
  <c r="AU512" i="11"/>
  <c r="AL598" i="11"/>
  <c r="AQ571" i="11"/>
  <c r="AR556" i="11"/>
  <c r="AH532" i="11"/>
  <c r="AG513" i="11"/>
  <c r="AG597" i="11"/>
  <c r="AS583" i="11"/>
  <c r="AR572" i="11"/>
  <c r="AC597" i="11"/>
  <c r="AF576" i="11"/>
  <c r="AJ548" i="11"/>
  <c r="AP522" i="11"/>
  <c r="AH17" i="11"/>
  <c r="AE833" i="11"/>
  <c r="AU827" i="11"/>
  <c r="AS821" i="11"/>
  <c r="AH816" i="11"/>
  <c r="AG812" i="11"/>
  <c r="AN809" i="11"/>
  <c r="AI805" i="11"/>
  <c r="AH802" i="11"/>
  <c r="AM799" i="11"/>
  <c r="AS795" i="11"/>
  <c r="AK792" i="11"/>
  <c r="AU788" i="11"/>
  <c r="AI785" i="11"/>
  <c r="AH782" i="11"/>
  <c r="AK778" i="11"/>
  <c r="AR772" i="11"/>
  <c r="AE768" i="11"/>
  <c r="AL765" i="11"/>
  <c r="AH762" i="11"/>
  <c r="AN758" i="11"/>
  <c r="AF755" i="11"/>
  <c r="AP751" i="11"/>
  <c r="AH748" i="11"/>
  <c r="AF745" i="11"/>
  <c r="AI741" i="11"/>
  <c r="AR738" i="11"/>
  <c r="AH735" i="11"/>
  <c r="AE733" i="11"/>
  <c r="AJ731" i="11"/>
  <c r="AI729" i="11"/>
  <c r="AP727" i="11"/>
  <c r="AK722" i="11"/>
  <c r="AF717" i="11"/>
  <c r="AE714" i="11"/>
  <c r="AT712" i="11"/>
  <c r="AH710" i="11"/>
  <c r="AS707" i="11"/>
  <c r="AN702" i="11"/>
  <c r="AQ700" i="11"/>
  <c r="AI697" i="11"/>
  <c r="AO659" i="11"/>
  <c r="AS864" i="11"/>
  <c r="AS866" i="11"/>
  <c r="AE868" i="11"/>
  <c r="AH869" i="11"/>
  <c r="AD871" i="11"/>
  <c r="AI873" i="11"/>
  <c r="AR875" i="11"/>
  <c r="AJ877" i="11"/>
  <c r="AQ878" i="11"/>
  <c r="AO880" i="11"/>
  <c r="AH881" i="11"/>
  <c r="AT883" i="11"/>
  <c r="AI884" i="11"/>
  <c r="AI885" i="11"/>
  <c r="AG887" i="11"/>
  <c r="AC888" i="11"/>
  <c r="AF890" i="11"/>
  <c r="AO891" i="11"/>
  <c r="AM892" i="11"/>
  <c r="AN893" i="11"/>
  <c r="AI895" i="11"/>
  <c r="AJ896" i="11"/>
  <c r="AL897" i="11"/>
  <c r="AI899" i="11"/>
  <c r="AR900" i="11"/>
  <c r="AU901" i="11"/>
  <c r="AP902" i="11"/>
  <c r="AP904" i="11"/>
  <c r="AK906" i="11"/>
  <c r="AM908" i="11"/>
  <c r="AP909" i="11"/>
  <c r="AF910" i="11"/>
  <c r="AM911" i="11"/>
  <c r="AQ913" i="11"/>
  <c r="AF649" i="11"/>
  <c r="AT648" i="11"/>
  <c r="AS647" i="11"/>
  <c r="AN646" i="11"/>
  <c r="AI645" i="11"/>
  <c r="AH641" i="11"/>
  <c r="AE986" i="11"/>
  <c r="AH985" i="11"/>
  <c r="AH992" i="11"/>
  <c r="AI914" i="11"/>
  <c r="AF915" i="11"/>
  <c r="AT916" i="11"/>
  <c r="AN917" i="11"/>
  <c r="AG918" i="11"/>
  <c r="AK919" i="11"/>
  <c r="AO920" i="11"/>
  <c r="AQ921" i="11"/>
  <c r="AS922" i="11"/>
  <c r="AR923" i="11"/>
  <c r="AT924" i="11"/>
  <c r="AT925" i="11"/>
  <c r="AG926" i="11"/>
  <c r="AK927" i="11"/>
  <c r="AG928" i="11"/>
  <c r="AM929" i="11"/>
  <c r="AL930" i="11"/>
  <c r="AC931" i="11"/>
  <c r="AC932" i="11"/>
  <c r="AL933" i="11"/>
  <c r="AD934" i="11"/>
  <c r="AI935" i="11"/>
  <c r="AO936" i="11"/>
  <c r="AL937" i="11"/>
  <c r="AS938" i="11"/>
  <c r="AE939" i="11"/>
  <c r="AL940" i="11"/>
  <c r="AL941" i="11"/>
  <c r="AT942" i="11"/>
  <c r="AC943" i="11"/>
  <c r="AM944" i="11"/>
  <c r="AM945" i="11"/>
  <c r="AD946" i="11"/>
  <c r="AL947" i="11"/>
  <c r="AJ948" i="11"/>
  <c r="AU949" i="11"/>
  <c r="AN951" i="11"/>
  <c r="AM952" i="11"/>
  <c r="AD953" i="11"/>
  <c r="AL954" i="11"/>
  <c r="AS955" i="11"/>
  <c r="AU956" i="11"/>
  <c r="AJ957" i="11"/>
  <c r="AE958" i="11"/>
  <c r="AP959" i="11"/>
  <c r="AG960" i="11"/>
  <c r="AC961" i="11"/>
  <c r="AE962" i="11"/>
  <c r="AF963" i="11"/>
  <c r="AC964" i="11"/>
  <c r="AJ965" i="11"/>
  <c r="AP966" i="11"/>
  <c r="AT967" i="11"/>
  <c r="AP968" i="11"/>
  <c r="AK969" i="11"/>
  <c r="AM970" i="11"/>
  <c r="AQ971" i="11"/>
  <c r="AO972" i="11"/>
  <c r="AQ973" i="11"/>
  <c r="AC974" i="11"/>
  <c r="AF975" i="11"/>
  <c r="AC976" i="11"/>
  <c r="AD977" i="11"/>
  <c r="AG978" i="11"/>
  <c r="AE979" i="11"/>
  <c r="AP982" i="11"/>
  <c r="AJ983" i="11"/>
  <c r="AO984" i="11"/>
  <c r="AQ987" i="11"/>
  <c r="AC989" i="11"/>
  <c r="AK990" i="11"/>
  <c r="AS991" i="11"/>
  <c r="AP994" i="11"/>
  <c r="AH995" i="11"/>
  <c r="AK997" i="11"/>
  <c r="AD1000" i="11"/>
  <c r="AR1001" i="11"/>
  <c r="AH1002" i="11"/>
  <c r="AM19" i="11"/>
  <c r="AU27" i="11"/>
  <c r="AM23" i="11"/>
  <c r="AH27" i="11"/>
  <c r="AI43" i="11"/>
  <c r="AQ38" i="11"/>
  <c r="AS36" i="11"/>
  <c r="AS34" i="11"/>
  <c r="AN43" i="11"/>
  <c r="AM38" i="11"/>
  <c r="AU36" i="11"/>
  <c r="AM35" i="11"/>
  <c r="AP34" i="11"/>
  <c r="AQ34" i="11"/>
  <c r="AD34" i="11"/>
  <c r="AL34" i="11"/>
  <c r="AC34" i="11"/>
  <c r="AO34" i="11"/>
  <c r="AD35" i="11"/>
  <c r="AS35" i="11"/>
  <c r="AD36" i="11"/>
  <c r="AJ36" i="11"/>
  <c r="AS37" i="11"/>
  <c r="AO37" i="11"/>
  <c r="AJ37" i="11"/>
  <c r="AU38" i="11"/>
  <c r="AN38" i="11"/>
  <c r="AF39" i="11"/>
  <c r="AE39" i="11"/>
  <c r="AJ39" i="11"/>
  <c r="AH43" i="11"/>
  <c r="AL43" i="11"/>
  <c r="AG56" i="11"/>
  <c r="AJ56" i="11"/>
  <c r="AH56" i="11"/>
  <c r="AL56" i="11"/>
  <c r="AT57" i="11"/>
  <c r="AI57" i="11"/>
  <c r="AS57" i="11"/>
  <c r="AH57" i="11"/>
  <c r="AC57" i="11"/>
  <c r="AE57" i="11"/>
  <c r="AI58" i="11"/>
  <c r="AM58" i="11"/>
  <c r="AF58" i="11"/>
  <c r="AS58" i="11"/>
  <c r="AU58" i="11"/>
  <c r="AQ59" i="11"/>
  <c r="AJ59" i="11"/>
  <c r="AT59" i="11"/>
  <c r="AD59" i="11"/>
  <c r="AM60" i="11"/>
  <c r="AD60" i="11"/>
  <c r="AG60" i="11"/>
  <c r="AQ60" i="11"/>
  <c r="AR61" i="11"/>
  <c r="AT61" i="11"/>
  <c r="AS61" i="11"/>
  <c r="AC61" i="11"/>
  <c r="AO61" i="11"/>
  <c r="AT62" i="11"/>
  <c r="AI62" i="11"/>
  <c r="AP62" i="11"/>
  <c r="AS62" i="11"/>
  <c r="AJ63" i="11"/>
  <c r="AN63" i="11"/>
  <c r="AG63" i="11"/>
  <c r="AT63" i="11"/>
  <c r="AH64" i="11"/>
  <c r="AC64" i="11"/>
  <c r="AJ64" i="11"/>
  <c r="AI64" i="11"/>
  <c r="AR64" i="11"/>
  <c r="AQ64" i="11"/>
  <c r="AK64" i="11"/>
  <c r="AS65" i="11"/>
  <c r="AQ65" i="11"/>
  <c r="AO65" i="11"/>
  <c r="AD65" i="11"/>
  <c r="AM66" i="11"/>
  <c r="AQ66" i="11"/>
  <c r="AN66" i="11"/>
  <c r="AG66" i="11"/>
  <c r="AD67" i="11"/>
  <c r="AE67" i="11"/>
  <c r="AN67" i="11"/>
  <c r="AF67" i="11"/>
  <c r="AG67" i="11"/>
  <c r="AG68" i="11"/>
  <c r="AC68" i="11"/>
  <c r="AS68" i="11"/>
  <c r="AT68" i="11"/>
  <c r="AD68" i="11"/>
  <c r="AH69" i="11"/>
  <c r="AU69" i="11"/>
  <c r="AR69" i="11"/>
  <c r="AP69" i="11"/>
  <c r="AD69" i="11"/>
  <c r="AC70" i="11"/>
  <c r="AT70" i="11"/>
  <c r="AS70" i="11"/>
  <c r="AK70" i="11"/>
  <c r="AH70" i="11"/>
  <c r="AR70" i="11"/>
  <c r="AG71" i="11"/>
  <c r="AM71" i="11"/>
  <c r="AH71" i="11"/>
  <c r="AL71" i="11"/>
  <c r="AJ71" i="11"/>
  <c r="AQ72" i="11"/>
  <c r="AS72" i="11"/>
  <c r="AR72" i="11"/>
  <c r="AU72" i="11"/>
  <c r="AJ73" i="11"/>
  <c r="AO73" i="11"/>
  <c r="AC73" i="11"/>
  <c r="AS73" i="11"/>
  <c r="AK73" i="11"/>
  <c r="AT73" i="11"/>
  <c r="AJ74" i="11"/>
  <c r="AO74" i="11"/>
  <c r="AG74" i="11"/>
  <c r="AP74" i="11"/>
  <c r="AQ77" i="11"/>
  <c r="AO77" i="11"/>
  <c r="AM77" i="11"/>
  <c r="AF77" i="11"/>
  <c r="AF78" i="11"/>
  <c r="AN78" i="11"/>
  <c r="AG78" i="11"/>
  <c r="AM78" i="11"/>
  <c r="AI78" i="11"/>
  <c r="AC78" i="11"/>
  <c r="AE79" i="11"/>
  <c r="AO79" i="11"/>
  <c r="AK79" i="11"/>
  <c r="AG79" i="11"/>
  <c r="AD80" i="11"/>
  <c r="AI80" i="11"/>
  <c r="AK80" i="11"/>
  <c r="AC80" i="11"/>
  <c r="AJ80" i="11"/>
  <c r="AO81" i="11"/>
  <c r="AT81" i="11"/>
  <c r="AK81" i="11"/>
  <c r="AE81" i="11"/>
  <c r="AH82" i="11"/>
  <c r="AK82" i="11"/>
  <c r="AR82" i="11"/>
  <c r="AF82" i="11"/>
  <c r="AQ82" i="11"/>
  <c r="AU83" i="11"/>
  <c r="AF83" i="11"/>
  <c r="AQ83" i="11"/>
  <c r="AO83" i="11"/>
  <c r="AU84" i="11"/>
  <c r="AL84" i="11"/>
  <c r="AP84" i="11"/>
  <c r="AS84" i="11"/>
  <c r="AG84" i="11"/>
  <c r="AR80" i="11"/>
  <c r="AU10" i="11"/>
  <c r="AK18" i="11"/>
  <c r="AR18" i="11"/>
  <c r="AH30" i="11"/>
  <c r="AR37" i="11"/>
  <c r="AC36" i="11"/>
  <c r="AN36" i="11"/>
  <c r="AQ36" i="11"/>
  <c r="AL36" i="11"/>
  <c r="AE36" i="11"/>
  <c r="AP39" i="11"/>
  <c r="AP36" i="11"/>
  <c r="AG34" i="11"/>
  <c r="AJ34" i="11"/>
  <c r="AI34" i="11"/>
  <c r="AT35" i="11"/>
  <c r="AH35" i="11"/>
  <c r="AT36" i="11"/>
  <c r="AH36" i="11"/>
  <c r="AT37" i="11"/>
  <c r="AG37" i="11"/>
  <c r="AL38" i="11"/>
  <c r="AO38" i="11"/>
  <c r="AR38" i="11"/>
  <c r="AP38" i="11"/>
  <c r="AF38" i="11"/>
  <c r="AC38" i="11"/>
  <c r="AE38" i="11"/>
  <c r="AK39" i="11"/>
  <c r="AR39" i="11"/>
  <c r="AU43" i="11"/>
  <c r="AJ43" i="11"/>
  <c r="AQ56" i="11"/>
  <c r="AU56" i="11"/>
  <c r="AE56" i="11"/>
  <c r="AD57" i="11"/>
  <c r="AO57" i="11"/>
  <c r="AM57" i="11"/>
  <c r="AH58" i="11"/>
  <c r="AT58" i="11"/>
  <c r="AK58" i="11"/>
  <c r="AO59" i="11"/>
  <c r="AU59" i="11"/>
  <c r="AR59" i="11"/>
  <c r="AF59" i="11"/>
  <c r="AN60" i="11"/>
  <c r="AH60" i="11"/>
  <c r="AK60" i="11"/>
  <c r="AJ61" i="11"/>
  <c r="AL61" i="11"/>
  <c r="AQ61" i="11"/>
  <c r="AG62" i="11"/>
  <c r="AQ62" i="11"/>
  <c r="AE62" i="11"/>
  <c r="AK63" i="11"/>
  <c r="AP63" i="11"/>
  <c r="AL63" i="11"/>
  <c r="AF64" i="11"/>
  <c r="AT64" i="11"/>
  <c r="AD64" i="11"/>
  <c r="AJ65" i="11"/>
  <c r="AH65" i="11"/>
  <c r="AP65" i="11"/>
  <c r="AT65" i="11"/>
  <c r="AR66" i="11"/>
  <c r="AC66" i="11"/>
  <c r="AJ66" i="11"/>
  <c r="AS66" i="11"/>
  <c r="AQ67" i="11"/>
  <c r="AH67" i="11"/>
  <c r="AC67" i="11"/>
  <c r="AT67" i="11"/>
  <c r="AJ67" i="11"/>
  <c r="AE68" i="11"/>
  <c r="AK68" i="11"/>
  <c r="AF68" i="11"/>
  <c r="AL69" i="11"/>
  <c r="AE69" i="11"/>
  <c r="AM69" i="11"/>
  <c r="AT69" i="11"/>
  <c r="AM70" i="11"/>
  <c r="AE70" i="11"/>
  <c r="AN70" i="11"/>
  <c r="AR71" i="11"/>
  <c r="AO71" i="11"/>
  <c r="AS71" i="11"/>
  <c r="AG72" i="11"/>
  <c r="AN72" i="11"/>
  <c r="AK72" i="11"/>
  <c r="AJ72" i="11"/>
  <c r="AN73" i="11"/>
  <c r="AM73" i="11"/>
  <c r="AI73" i="11"/>
  <c r="AH74" i="11"/>
  <c r="AR74" i="11"/>
  <c r="AE74" i="11"/>
  <c r="AL74" i="11"/>
  <c r="AS77" i="11"/>
  <c r="AC77" i="11"/>
  <c r="AK77" i="11"/>
  <c r="AI77" i="11"/>
  <c r="AR77" i="11"/>
  <c r="AK78" i="11"/>
  <c r="AD78" i="11"/>
  <c r="AR78" i="11"/>
  <c r="AQ78" i="11"/>
  <c r="AH79" i="11"/>
  <c r="AS79" i="11"/>
  <c r="AC79" i="11"/>
  <c r="AL79" i="11"/>
  <c r="AU80" i="11"/>
  <c r="AQ80" i="11"/>
  <c r="AS80" i="11"/>
  <c r="AG80" i="11"/>
  <c r="AD81" i="11"/>
  <c r="AC81" i="11"/>
  <c r="AU81" i="11"/>
  <c r="AM81" i="11"/>
  <c r="AQ81" i="11"/>
  <c r="AD82" i="11"/>
  <c r="AS82" i="11"/>
  <c r="AE82" i="11"/>
  <c r="AG82" i="11"/>
  <c r="AC82" i="11"/>
  <c r="AI83" i="11"/>
  <c r="AH83" i="11"/>
  <c r="AN83" i="11"/>
  <c r="AT83" i="11"/>
  <c r="AO84" i="11"/>
  <c r="AH84" i="11"/>
  <c r="AE84" i="11"/>
  <c r="AC37" i="11"/>
  <c r="AU18" i="11"/>
  <c r="AO18" i="11"/>
  <c r="AE22" i="11"/>
  <c r="AU77" i="11"/>
  <c r="AP907" i="11"/>
  <c r="AR889" i="11"/>
  <c r="AU867" i="11"/>
  <c r="AE858" i="11"/>
  <c r="AL850" i="11"/>
  <c r="AJ843" i="11"/>
  <c r="AJ837" i="11"/>
  <c r="AN823" i="11"/>
  <c r="AU819" i="11"/>
  <c r="AI814" i="11"/>
  <c r="AJ810" i="11"/>
  <c r="AU807" i="11"/>
  <c r="AU804" i="11"/>
  <c r="AD800" i="11"/>
  <c r="AL797" i="11"/>
  <c r="AH794" i="11"/>
  <c r="AN790" i="11"/>
  <c r="AF787" i="11"/>
  <c r="AP783" i="11"/>
  <c r="AH780" i="11"/>
  <c r="AS777" i="11"/>
  <c r="AF773" i="11"/>
  <c r="AQ770" i="11"/>
  <c r="AM767" i="11"/>
  <c r="AS763" i="11"/>
  <c r="AK760" i="11"/>
  <c r="AU756" i="11"/>
  <c r="AI753" i="11"/>
  <c r="AH750" i="11"/>
  <c r="AJ746" i="11"/>
  <c r="AP743" i="11"/>
  <c r="AJ740" i="11"/>
  <c r="AU736" i="11"/>
  <c r="AR734" i="11"/>
  <c r="AK732" i="11"/>
  <c r="AE730" i="11"/>
  <c r="AT728" i="11"/>
  <c r="AH726" i="11"/>
  <c r="AP725" i="11"/>
  <c r="AS723" i="11"/>
  <c r="AK720" i="11"/>
  <c r="AN718" i="11"/>
  <c r="AQ716" i="11"/>
  <c r="AF715" i="11"/>
  <c r="AI713" i="11"/>
  <c r="AP711" i="11"/>
  <c r="AS709" i="11"/>
  <c r="AK706" i="11"/>
  <c r="AN704" i="11"/>
  <c r="AF701" i="11"/>
  <c r="AM699" i="11"/>
  <c r="AE698" i="11"/>
  <c r="AT696" i="11"/>
  <c r="AH694" i="11"/>
  <c r="AP693" i="11"/>
  <c r="AS691" i="11"/>
  <c r="AK688" i="11"/>
  <c r="AN686" i="11"/>
  <c r="AQ684" i="11"/>
  <c r="AF683" i="11"/>
  <c r="AI681" i="11"/>
  <c r="AP679" i="11"/>
  <c r="AS677" i="11"/>
  <c r="AK674" i="11"/>
  <c r="AN672" i="11"/>
  <c r="AF669" i="11"/>
  <c r="AM667" i="11"/>
  <c r="AE666" i="11"/>
  <c r="AT664" i="11"/>
  <c r="AH662" i="11"/>
  <c r="AP661" i="11"/>
  <c r="AK660" i="11"/>
  <c r="AR657" i="11"/>
  <c r="AM656" i="11"/>
  <c r="AL655" i="11"/>
  <c r="AG654" i="11"/>
  <c r="AU653" i="11"/>
  <c r="AP652" i="11"/>
  <c r="AO651" i="11"/>
  <c r="AJ650" i="11"/>
  <c r="AI663" i="11"/>
  <c r="AE665" i="11"/>
  <c r="AS668" i="11"/>
  <c r="AJ670" i="11"/>
  <c r="AE673" i="11"/>
  <c r="AO675" i="11"/>
  <c r="AJ678" i="11"/>
  <c r="AP680" i="11"/>
  <c r="AD682" i="11"/>
  <c r="AR685" i="11"/>
  <c r="AI687" i="11"/>
  <c r="AD690" i="11"/>
  <c r="AK692" i="11"/>
  <c r="AI695" i="11"/>
  <c r="AQ737" i="11"/>
  <c r="AH739" i="11"/>
  <c r="AN742" i="11"/>
  <c r="AI744" i="11"/>
  <c r="AE747" i="11"/>
  <c r="AG749" i="11"/>
  <c r="AR752" i="11"/>
  <c r="AL754" i="11"/>
  <c r="AF818" i="11"/>
  <c r="AF824" i="11"/>
  <c r="AM826" i="11"/>
  <c r="AF829" i="11"/>
  <c r="AN831" i="11"/>
  <c r="AS834" i="11"/>
  <c r="AE836" i="11"/>
  <c r="AT839" i="11"/>
  <c r="AE841" i="11"/>
  <c r="AI844" i="11"/>
  <c r="AK846" i="11"/>
  <c r="AK849" i="11"/>
  <c r="AN851" i="11"/>
  <c r="AR853" i="11"/>
  <c r="AO855" i="11"/>
  <c r="AF857" i="11"/>
  <c r="AG859" i="11"/>
  <c r="AF860" i="11"/>
  <c r="AE862" i="11"/>
  <c r="AK999" i="11"/>
  <c r="AT998" i="11"/>
  <c r="AN938" i="11"/>
  <c r="AJ31" i="11"/>
  <c r="AP43" i="11"/>
  <c r="AM39" i="11"/>
  <c r="AI37" i="11"/>
  <c r="AL35" i="11"/>
  <c r="AT34" i="11"/>
  <c r="AG39" i="11"/>
  <c r="AP37" i="11"/>
  <c r="AR36" i="11"/>
  <c r="AF34" i="11"/>
  <c r="AM34" i="11"/>
  <c r="AN34" i="11"/>
  <c r="AF35" i="11"/>
  <c r="AU35" i="11"/>
  <c r="AJ35" i="11"/>
  <c r="AI36" i="11"/>
  <c r="AG36" i="11"/>
  <c r="AQ37" i="11"/>
  <c r="AE37" i="11"/>
  <c r="AT38" i="11"/>
  <c r="AH38" i="11"/>
  <c r="AS38" i="11"/>
  <c r="AC39" i="11"/>
  <c r="AL39" i="11"/>
  <c r="AD39" i="11"/>
  <c r="AQ39" i="11"/>
  <c r="AO39" i="11"/>
  <c r="AQ43" i="11"/>
  <c r="AR43" i="11"/>
  <c r="AM43" i="11"/>
  <c r="AT43" i="11"/>
  <c r="AC43" i="11"/>
  <c r="AG43" i="11"/>
  <c r="AD56" i="11"/>
  <c r="AO56" i="11"/>
  <c r="AR56" i="11"/>
  <c r="AK56" i="11"/>
  <c r="AG57" i="11"/>
  <c r="AK57" i="11"/>
  <c r="AL57" i="11"/>
  <c r="AU57" i="11"/>
  <c r="AC58" i="11"/>
  <c r="AR58" i="11"/>
  <c r="AL58" i="11"/>
  <c r="AJ58" i="11"/>
  <c r="AG58" i="11"/>
  <c r="AP59" i="11"/>
  <c r="AE59" i="11"/>
  <c r="AC59" i="11"/>
  <c r="AG59" i="11"/>
  <c r="AS59" i="11"/>
  <c r="AK59" i="11"/>
  <c r="AT60" i="11"/>
  <c r="AS60" i="11"/>
  <c r="AU60" i="11"/>
  <c r="AE60" i="11"/>
  <c r="AM61" i="11"/>
  <c r="AE61" i="11"/>
  <c r="AF61" i="11"/>
  <c r="AU61" i="11"/>
  <c r="AP61" i="11"/>
  <c r="AK62" i="11"/>
  <c r="AD62" i="11"/>
  <c r="AR62" i="11"/>
  <c r="AU62" i="11"/>
  <c r="AD63" i="11"/>
  <c r="AH63" i="11"/>
  <c r="AS63" i="11"/>
  <c r="AC63" i="11"/>
  <c r="AM63" i="11"/>
  <c r="AS64" i="11"/>
  <c r="AE64" i="11"/>
  <c r="AP64" i="11"/>
  <c r="AM64" i="11"/>
  <c r="AM65" i="11"/>
  <c r="AC65" i="11"/>
  <c r="AR65" i="11"/>
  <c r="AF65" i="11"/>
  <c r="AK65" i="11"/>
  <c r="AL66" i="11"/>
  <c r="AP66" i="11"/>
  <c r="AT66" i="11"/>
  <c r="AE66" i="11"/>
  <c r="AO66" i="11"/>
  <c r="AS67" i="11"/>
  <c r="AM67" i="11"/>
  <c r="AK67" i="11"/>
  <c r="AI67" i="11"/>
  <c r="AU68" i="11"/>
  <c r="AN68" i="11"/>
  <c r="AQ68" i="11"/>
  <c r="AP68" i="11"/>
  <c r="AO68" i="11"/>
  <c r="AK69" i="11"/>
  <c r="AI69" i="11"/>
  <c r="AC69" i="11"/>
  <c r="AJ69" i="11"/>
  <c r="AQ70" i="11"/>
  <c r="AF70" i="11"/>
  <c r="AD70" i="11"/>
  <c r="AU70" i="11"/>
  <c r="AI70" i="11"/>
  <c r="AI71" i="11"/>
  <c r="AD71" i="11"/>
  <c r="AE71" i="11"/>
  <c r="AT71" i="11"/>
  <c r="AC72" i="11"/>
  <c r="AL72" i="11"/>
  <c r="AI72" i="11"/>
  <c r="AP72" i="11"/>
  <c r="AD72" i="11"/>
  <c r="AO72" i="11"/>
  <c r="AL73" i="11"/>
  <c r="AH73" i="11"/>
  <c r="AU73" i="11"/>
  <c r="AE73" i="11"/>
  <c r="AM74" i="11"/>
  <c r="AT74" i="11"/>
  <c r="AN74" i="11"/>
  <c r="AU74" i="11"/>
  <c r="AI74" i="11"/>
  <c r="AG77" i="11"/>
  <c r="AP77" i="11"/>
  <c r="AH77" i="11"/>
  <c r="AN77" i="11"/>
  <c r="AU78" i="11"/>
  <c r="AO78" i="11"/>
  <c r="AH78" i="11"/>
  <c r="AJ78" i="11"/>
  <c r="AM79" i="11"/>
  <c r="AQ79" i="11"/>
  <c r="AT79" i="11"/>
  <c r="AN79" i="11"/>
  <c r="AU79" i="11"/>
  <c r="AF80" i="11"/>
  <c r="AL80" i="11"/>
  <c r="AN80" i="11"/>
  <c r="AM80" i="11"/>
  <c r="AF81" i="11"/>
  <c r="AI81" i="11"/>
  <c r="AJ81" i="11"/>
  <c r="AH81" i="11"/>
  <c r="AR81" i="11"/>
  <c r="AN82" i="11"/>
  <c r="AU82" i="11"/>
  <c r="AO82" i="11"/>
  <c r="AL82" i="11"/>
  <c r="AG83" i="11"/>
  <c r="AL83" i="11"/>
  <c r="AE83" i="11"/>
  <c r="AM83" i="11"/>
  <c r="AR83" i="11"/>
  <c r="AQ84" i="11"/>
  <c r="AF84" i="11"/>
  <c r="AD84" i="11"/>
  <c r="AM84" i="11"/>
  <c r="AC10" i="11"/>
  <c r="AS14" i="11"/>
  <c r="AG18" i="11"/>
  <c r="AR22" i="11"/>
  <c r="AI22" i="11"/>
  <c r="AJ22" i="11"/>
  <c r="AG30" i="11"/>
  <c r="AR30" i="11"/>
  <c r="AE30" i="11"/>
  <c r="AD30" i="11"/>
  <c r="AD61" i="11"/>
  <c r="AN39" i="11"/>
  <c r="AD37" i="11"/>
  <c r="AE34" i="11"/>
  <c r="AN903" i="11"/>
  <c r="AD886" i="11"/>
  <c r="AD874" i="11"/>
  <c r="AF856" i="11"/>
  <c r="AO848" i="11"/>
  <c r="AF842" i="11"/>
  <c r="AL835" i="11"/>
  <c r="AS828" i="11"/>
  <c r="AK822" i="11"/>
  <c r="AU817" i="11"/>
  <c r="AO813" i="11"/>
  <c r="AM806" i="11"/>
  <c r="AL803" i="11"/>
  <c r="AH796" i="11"/>
  <c r="AS793" i="11"/>
  <c r="AF789" i="11"/>
  <c r="AQ786" i="11"/>
  <c r="AS779" i="11"/>
  <c r="AK776" i="11"/>
  <c r="AI769" i="11"/>
  <c r="AH766" i="11"/>
  <c r="AQ993" i="11"/>
  <c r="AH996" i="11"/>
  <c r="AK43" i="11"/>
  <c r="AG38" i="11"/>
  <c r="AK37" i="11"/>
  <c r="AG35" i="11"/>
  <c r="AD43" i="11"/>
  <c r="AI39" i="11"/>
  <c r="AL37" i="11"/>
  <c r="AR35" i="11"/>
  <c r="AH34" i="11"/>
  <c r="AK34" i="11"/>
  <c r="AU34" i="11"/>
  <c r="AO35" i="11"/>
  <c r="AI35" i="11"/>
  <c r="AC35" i="11"/>
  <c r="AN35" i="11"/>
  <c r="AE35" i="11"/>
  <c r="AP35" i="11"/>
  <c r="AF36" i="11"/>
  <c r="AO36" i="11"/>
  <c r="AM36" i="11"/>
  <c r="AF37" i="11"/>
  <c r="AU37" i="11"/>
  <c r="AJ38" i="11"/>
  <c r="AI38" i="11"/>
  <c r="AU39" i="11"/>
  <c r="AT39" i="11"/>
  <c r="AH39" i="11"/>
  <c r="AS43" i="11"/>
  <c r="AF43" i="11"/>
  <c r="AP56" i="11"/>
  <c r="AM56" i="11"/>
  <c r="AF56" i="11"/>
  <c r="AS56" i="11"/>
  <c r="AN56" i="11"/>
  <c r="AC56" i="11"/>
  <c r="AF57" i="11"/>
  <c r="AJ57" i="11"/>
  <c r="AR57" i="11"/>
  <c r="AQ57" i="11"/>
  <c r="AP57" i="11"/>
  <c r="AD58" i="11"/>
  <c r="AN58" i="11"/>
  <c r="AQ58" i="11"/>
  <c r="AE58" i="11"/>
  <c r="AN59" i="11"/>
  <c r="AM59" i="11"/>
  <c r="AL59" i="11"/>
  <c r="AH59" i="11"/>
  <c r="AP60" i="11"/>
  <c r="AC60" i="11"/>
  <c r="AO60" i="11"/>
  <c r="AJ60" i="11"/>
  <c r="AL60" i="11"/>
  <c r="AI60" i="11"/>
  <c r="AN61" i="11"/>
  <c r="AI61" i="11"/>
  <c r="AK61" i="11"/>
  <c r="AG61" i="11"/>
  <c r="AM62" i="11"/>
  <c r="AL62" i="11"/>
  <c r="AC62" i="11"/>
  <c r="AF62" i="11"/>
  <c r="AO62" i="11"/>
  <c r="AH62" i="11"/>
  <c r="AJ62" i="11"/>
  <c r="AO63" i="11"/>
  <c r="AE63" i="11"/>
  <c r="AI63" i="11"/>
  <c r="AR63" i="11"/>
  <c r="AF63" i="11"/>
  <c r="AN64" i="11"/>
  <c r="AO64" i="11"/>
  <c r="AG64" i="11"/>
  <c r="AU64" i="11"/>
  <c r="AE65" i="11"/>
  <c r="AI65" i="11"/>
  <c r="AU65" i="11"/>
  <c r="AG65" i="11"/>
  <c r="AK66" i="11"/>
  <c r="AD66" i="11"/>
  <c r="AF66" i="11"/>
  <c r="AU66" i="11"/>
  <c r="AI66" i="11"/>
  <c r="AR67" i="11"/>
  <c r="AU67" i="11"/>
  <c r="AO67" i="11"/>
  <c r="AP67" i="11"/>
  <c r="AI68" i="11"/>
  <c r="AM68" i="11"/>
  <c r="AL68" i="11"/>
  <c r="AH68" i="11"/>
  <c r="AS69" i="11"/>
  <c r="AG69" i="11"/>
  <c r="AF69" i="11"/>
  <c r="AQ69" i="11"/>
  <c r="AN69" i="11"/>
  <c r="AP70" i="11"/>
  <c r="AJ70" i="11"/>
  <c r="AL70" i="11"/>
  <c r="AO70" i="11"/>
  <c r="AC71" i="11"/>
  <c r="AQ71" i="11"/>
  <c r="AP71" i="11"/>
  <c r="AF71" i="11"/>
  <c r="AK71" i="11"/>
  <c r="AT72" i="11"/>
  <c r="AH72" i="11"/>
  <c r="AE72" i="11"/>
  <c r="AF72" i="11"/>
  <c r="AG73" i="11"/>
  <c r="AR73" i="11"/>
  <c r="AF73" i="11"/>
  <c r="AP73" i="11"/>
  <c r="AD73" i="11"/>
  <c r="AD74" i="11"/>
  <c r="AQ74" i="11"/>
  <c r="AK74" i="11"/>
  <c r="AS74" i="11"/>
  <c r="AC74" i="11"/>
  <c r="AT77" i="11"/>
  <c r="AD77" i="11"/>
  <c r="AJ77" i="11"/>
  <c r="AE77" i="11"/>
  <c r="AL77" i="11"/>
  <c r="AT78" i="11"/>
  <c r="AE78" i="11"/>
  <c r="AP78" i="11"/>
  <c r="AS78" i="11"/>
  <c r="AF79" i="11"/>
  <c r="AJ79" i="11"/>
  <c r="AP79" i="11"/>
  <c r="AD79" i="11"/>
  <c r="AR79" i="11"/>
  <c r="AO80" i="11"/>
  <c r="AH80" i="11"/>
  <c r="AE80" i="11"/>
  <c r="AT80" i="11"/>
  <c r="AP81" i="11"/>
  <c r="AG81" i="11"/>
  <c r="AS81" i="11"/>
  <c r="AN81" i="11"/>
  <c r="AL81" i="11"/>
  <c r="AI82" i="11"/>
  <c r="AP82" i="11"/>
  <c r="AM82" i="11"/>
  <c r="AT82" i="11"/>
  <c r="AC83" i="11"/>
  <c r="AP83" i="11"/>
  <c r="AD83" i="11"/>
  <c r="AK83" i="11"/>
  <c r="AT84" i="11"/>
  <c r="AJ84" i="11"/>
  <c r="AN84" i="11"/>
  <c r="AC84" i="11"/>
  <c r="AR84" i="11"/>
  <c r="AI84" i="11"/>
  <c r="AC6" i="11"/>
  <c r="AQ30" i="11"/>
  <c r="AK30" i="11"/>
  <c r="AK3" i="11"/>
  <c r="AR68" i="11"/>
  <c r="AR60" i="11"/>
  <c r="AK38" i="11"/>
  <c r="AH37" i="11"/>
  <c r="AP58" i="11"/>
  <c r="AC876" i="11"/>
  <c r="AG876" i="11"/>
  <c r="AC830" i="11"/>
  <c r="AK830" i="11"/>
  <c r="AC721" i="11"/>
  <c r="AL721" i="11"/>
  <c r="AG721" i="11"/>
  <c r="AH721" i="11"/>
  <c r="AS721" i="11"/>
  <c r="AJ721" i="11"/>
  <c r="AF721" i="11"/>
  <c r="AR708" i="11"/>
  <c r="AU708" i="11"/>
  <c r="AD708" i="11"/>
  <c r="AE708" i="11"/>
  <c r="AC708" i="11"/>
  <c r="AN708" i="11"/>
  <c r="AO708" i="11"/>
  <c r="AT708" i="11"/>
  <c r="AN703" i="11"/>
  <c r="AM703" i="11"/>
  <c r="AC703" i="11"/>
  <c r="AQ703" i="11"/>
  <c r="AD703" i="11"/>
  <c r="AS703" i="11"/>
  <c r="AJ703" i="11"/>
  <c r="AT703" i="11"/>
  <c r="AJ689" i="11"/>
  <c r="AF689" i="11"/>
  <c r="AC689" i="11"/>
  <c r="AL689" i="11"/>
  <c r="AH689" i="11"/>
  <c r="AS689" i="11"/>
  <c r="AG689" i="11"/>
  <c r="AO676" i="11"/>
  <c r="AT676" i="11"/>
  <c r="AN676" i="11"/>
  <c r="AC676" i="11"/>
  <c r="AD676" i="11"/>
  <c r="AE676" i="11"/>
  <c r="AU676" i="11"/>
  <c r="AR676" i="11"/>
  <c r="AQ671" i="11"/>
  <c r="AN671" i="11"/>
  <c r="AT671" i="11"/>
  <c r="AC671" i="11"/>
  <c r="AD671" i="11"/>
  <c r="AM671" i="11"/>
  <c r="AS671" i="11"/>
  <c r="AJ671" i="11"/>
  <c r="AF658" i="11"/>
  <c r="AD658" i="11"/>
  <c r="AP658" i="11"/>
  <c r="AM658" i="11"/>
  <c r="AR658" i="11"/>
  <c r="AL658" i="11"/>
  <c r="AE658" i="11"/>
  <c r="AS658" i="11"/>
  <c r="AT658" i="11"/>
  <c r="AQ658" i="11"/>
  <c r="AO658" i="11"/>
  <c r="AC658" i="11"/>
  <c r="AF660" i="11"/>
  <c r="AR661" i="11"/>
  <c r="AQ661" i="11"/>
  <c r="AJ662" i="11"/>
  <c r="AU662" i="11"/>
  <c r="AP662" i="11"/>
  <c r="AE663" i="11"/>
  <c r="AP664" i="11"/>
  <c r="AL664" i="11"/>
  <c r="AL665" i="11"/>
  <c r="AK665" i="11"/>
  <c r="AD666" i="11"/>
  <c r="AN666" i="11"/>
  <c r="AI666" i="11"/>
  <c r="AO666" i="11"/>
  <c r="AR666" i="11"/>
  <c r="AC666" i="11"/>
  <c r="AH666" i="11"/>
  <c r="AL666" i="11"/>
  <c r="AO667" i="11"/>
  <c r="AK667" i="11"/>
  <c r="AJ668" i="11"/>
  <c r="AF668" i="11"/>
  <c r="AR669" i="11"/>
  <c r="AQ669" i="11"/>
  <c r="AQ670" i="11"/>
  <c r="AP670" i="11"/>
  <c r="AI671" i="11"/>
  <c r="AE671" i="11"/>
  <c r="AP672" i="11"/>
  <c r="AL672" i="11"/>
  <c r="AD673" i="11"/>
  <c r="AK673" i="11"/>
  <c r="AD674" i="11"/>
  <c r="AH674" i="11"/>
  <c r="AL674" i="11"/>
  <c r="AO674" i="11"/>
  <c r="AR674" i="11"/>
  <c r="AN674" i="11"/>
  <c r="AQ674" i="11"/>
  <c r="AC674" i="11"/>
  <c r="AK675" i="11"/>
  <c r="AK676" i="11"/>
  <c r="AJ676" i="11"/>
  <c r="AF676" i="11"/>
  <c r="AR677" i="11"/>
  <c r="AQ677" i="11"/>
  <c r="AE678" i="11"/>
  <c r="AP678" i="11"/>
  <c r="AI679" i="11"/>
  <c r="AE679" i="11"/>
  <c r="AL680" i="11"/>
  <c r="AE681" i="11"/>
  <c r="AL681" i="11"/>
  <c r="AK681" i="11"/>
  <c r="AH682" i="11"/>
  <c r="AC682" i="11"/>
  <c r="AN682" i="11"/>
  <c r="AO682" i="11"/>
  <c r="AL682" i="11"/>
  <c r="AR682" i="11"/>
  <c r="AI682" i="11"/>
  <c r="AO683" i="11"/>
  <c r="AK683" i="11"/>
  <c r="AS684" i="11"/>
  <c r="AG684" i="11"/>
  <c r="AC684" i="11"/>
  <c r="AU684" i="11"/>
  <c r="AN684" i="11"/>
  <c r="AT684" i="11"/>
  <c r="AE684" i="11"/>
  <c r="AR684" i="11"/>
  <c r="AJ684" i="11"/>
  <c r="AF684" i="11"/>
  <c r="AQ685" i="11"/>
  <c r="AJ686" i="11"/>
  <c r="AQ686" i="11"/>
  <c r="AP686" i="11"/>
  <c r="AE687" i="11"/>
  <c r="AP688" i="11"/>
  <c r="AL688" i="11"/>
  <c r="AE689" i="11"/>
  <c r="AD689" i="11"/>
  <c r="AK689" i="11"/>
  <c r="AO690" i="11"/>
  <c r="AN690" i="11"/>
  <c r="AQ690" i="11"/>
  <c r="AR690" i="11"/>
  <c r="AL690" i="11"/>
  <c r="AH690" i="11"/>
  <c r="AC690" i="11"/>
  <c r="AO691" i="11"/>
  <c r="AK691" i="11"/>
  <c r="AJ692" i="11"/>
  <c r="AF692" i="11"/>
  <c r="AR693" i="11"/>
  <c r="AQ693" i="11"/>
  <c r="AJ694" i="11"/>
  <c r="AU694" i="11"/>
  <c r="AP694" i="11"/>
  <c r="AE695" i="11"/>
  <c r="AP696" i="11"/>
  <c r="AL696" i="11"/>
  <c r="AE697" i="11"/>
  <c r="AL697" i="11"/>
  <c r="AK697" i="11"/>
  <c r="AD698" i="11"/>
  <c r="AI698" i="11"/>
  <c r="AN698" i="11"/>
  <c r="AL698" i="11"/>
  <c r="AO698" i="11"/>
  <c r="AC698" i="11"/>
  <c r="AH698" i="11"/>
  <c r="AR698" i="11"/>
  <c r="AO699" i="11"/>
  <c r="AK699" i="11"/>
  <c r="AS700" i="11"/>
  <c r="AG700" i="11"/>
  <c r="AU700" i="11"/>
  <c r="AE700" i="11"/>
  <c r="AC700" i="11"/>
  <c r="AT700" i="11"/>
  <c r="AN700" i="11"/>
  <c r="AR700" i="11"/>
  <c r="AJ700" i="11"/>
  <c r="AF700" i="11"/>
  <c r="AR701" i="11"/>
  <c r="AQ701" i="11"/>
  <c r="AJ702" i="11"/>
  <c r="AQ702" i="11"/>
  <c r="AP702" i="11"/>
  <c r="AI703" i="11"/>
  <c r="AE703" i="11"/>
  <c r="AP704" i="11"/>
  <c r="AL704" i="11"/>
  <c r="AE705" i="11"/>
  <c r="AT705" i="11"/>
  <c r="AK705" i="11"/>
  <c r="AD706" i="11"/>
  <c r="AO706" i="11"/>
  <c r="AN706" i="11"/>
  <c r="AH706" i="11"/>
  <c r="AR706" i="11"/>
  <c r="AC706" i="11"/>
  <c r="AQ706" i="11"/>
  <c r="AL706" i="11"/>
  <c r="AO707" i="11"/>
  <c r="AK707" i="11"/>
  <c r="AK708" i="11"/>
  <c r="AJ708" i="11"/>
  <c r="AF708" i="11"/>
  <c r="AR709" i="11"/>
  <c r="AQ709" i="11"/>
  <c r="AJ710" i="11"/>
  <c r="AU710" i="11"/>
  <c r="AP710" i="11"/>
  <c r="AI711" i="11"/>
  <c r="AE711" i="11"/>
  <c r="AP712" i="11"/>
  <c r="AL712" i="11"/>
  <c r="AE713" i="11"/>
  <c r="AL713" i="11"/>
  <c r="AK713" i="11"/>
  <c r="AD714" i="11"/>
  <c r="AN714" i="11"/>
  <c r="AL714" i="11"/>
  <c r="AH714" i="11"/>
  <c r="AI714" i="11"/>
  <c r="AR714" i="11"/>
  <c r="AO714" i="11"/>
  <c r="AC714" i="11"/>
  <c r="AO715" i="11"/>
  <c r="AK715" i="11"/>
  <c r="AE716" i="11"/>
  <c r="AU716" i="11"/>
  <c r="AG716" i="11"/>
  <c r="AS716" i="11"/>
  <c r="AR716" i="11"/>
  <c r="AT716" i="11"/>
  <c r="AN716" i="11"/>
  <c r="AC716" i="11"/>
  <c r="AJ716" i="11"/>
  <c r="AF716" i="11"/>
  <c r="AR717" i="11"/>
  <c r="AQ717" i="11"/>
  <c r="AJ718" i="11"/>
  <c r="AQ718" i="11"/>
  <c r="AP718" i="11"/>
  <c r="AI719" i="11"/>
  <c r="AE719" i="11"/>
  <c r="AP720" i="11"/>
  <c r="AL720" i="11"/>
  <c r="AE721" i="11"/>
  <c r="AD721" i="11"/>
  <c r="AK721" i="11"/>
  <c r="AD722" i="11"/>
  <c r="AN722" i="11"/>
  <c r="AL722" i="11"/>
  <c r="AC722" i="11"/>
  <c r="AH722" i="11"/>
  <c r="AQ722" i="11"/>
  <c r="AO722" i="11"/>
  <c r="AR722" i="11"/>
  <c r="AO723" i="11"/>
  <c r="AK723" i="11"/>
  <c r="AK724" i="11"/>
  <c r="AJ724" i="11"/>
  <c r="AF724" i="11"/>
  <c r="AR725" i="11"/>
  <c r="AQ725" i="11"/>
  <c r="AJ726" i="11"/>
  <c r="AU726" i="11"/>
  <c r="AP726" i="11"/>
  <c r="AI727" i="11"/>
  <c r="AE727" i="11"/>
  <c r="AP728" i="11"/>
  <c r="AL728" i="11"/>
  <c r="AE729" i="11"/>
  <c r="AL729" i="11"/>
  <c r="AK729" i="11"/>
  <c r="AD730" i="11"/>
  <c r="AO730" i="11"/>
  <c r="AR730" i="11"/>
  <c r="AN730" i="11"/>
  <c r="AL730" i="11"/>
  <c r="AC730" i="11"/>
  <c r="AH730" i="11"/>
  <c r="AI730" i="11"/>
  <c r="AH731" i="11"/>
  <c r="AE731" i="11"/>
  <c r="AP731" i="11"/>
  <c r="AM732" i="11"/>
  <c r="AI732" i="11"/>
  <c r="AT732" i="11"/>
  <c r="AU733" i="11"/>
  <c r="AR733" i="11"/>
  <c r="AJ733" i="11"/>
  <c r="AC733" i="11"/>
  <c r="AP733" i="11"/>
  <c r="AD733" i="11"/>
  <c r="AO733" i="11"/>
  <c r="AN733" i="11"/>
  <c r="AO734" i="11"/>
  <c r="AG734" i="11"/>
  <c r="AK734" i="11"/>
  <c r="AE735" i="11"/>
  <c r="AU735" i="11"/>
  <c r="AP735" i="11"/>
  <c r="AI736" i="11"/>
  <c r="AK736" i="11"/>
  <c r="AN736" i="11"/>
  <c r="AH737" i="11"/>
  <c r="AS737" i="11"/>
  <c r="AR737" i="11"/>
  <c r="AM738" i="11"/>
  <c r="AK738" i="11"/>
  <c r="AG738" i="11"/>
  <c r="AQ739" i="11"/>
  <c r="AP739" i="11"/>
  <c r="AL739" i="11"/>
  <c r="AF740" i="11"/>
  <c r="AQ740" i="11"/>
  <c r="AM740" i="11"/>
  <c r="AN741" i="11"/>
  <c r="AC741" i="11"/>
  <c r="AF741" i="11"/>
  <c r="AM741" i="11"/>
  <c r="AJ741" i="11"/>
  <c r="AU741" i="11"/>
  <c r="AT741" i="11"/>
  <c r="AG742" i="11"/>
  <c r="AD742" i="11"/>
  <c r="AR742" i="11"/>
  <c r="AR743" i="11"/>
  <c r="AN743" i="11"/>
  <c r="AJ743" i="11"/>
  <c r="AR744" i="11"/>
  <c r="AF744" i="11"/>
  <c r="AL744" i="11"/>
  <c r="AJ745" i="11"/>
  <c r="AH745" i="11"/>
  <c r="AG745" i="11"/>
  <c r="AD746" i="11"/>
  <c r="AK746" i="11"/>
  <c r="AG746" i="11"/>
  <c r="AC746" i="11"/>
  <c r="AN746" i="11"/>
  <c r="AO746" i="11"/>
  <c r="AR746" i="11"/>
  <c r="AD747" i="11"/>
  <c r="AM747" i="11"/>
  <c r="AO748" i="11"/>
  <c r="AF748" i="11"/>
  <c r="AQ748" i="11"/>
  <c r="AP748" i="11"/>
  <c r="AE749" i="11"/>
  <c r="AD749" i="11"/>
  <c r="AP750" i="11"/>
  <c r="AQ750" i="11"/>
  <c r="AJ750" i="11"/>
  <c r="AF750" i="11"/>
  <c r="AD751" i="11"/>
  <c r="AT751" i="11"/>
  <c r="AG751" i="11"/>
  <c r="AC751" i="11"/>
  <c r="AU751" i="11"/>
  <c r="AE751" i="11"/>
  <c r="AU752" i="11"/>
  <c r="AT752" i="11"/>
  <c r="AS752" i="11"/>
  <c r="AP753" i="11"/>
  <c r="AG753" i="11"/>
  <c r="AR753" i="11"/>
  <c r="AQ753" i="11"/>
  <c r="AJ754" i="11"/>
  <c r="AF754" i="11"/>
  <c r="AG755" i="11"/>
  <c r="AP755" i="11"/>
  <c r="AO755" i="11"/>
  <c r="AK755" i="11"/>
  <c r="AK756" i="11"/>
  <c r="AD756" i="11"/>
  <c r="AC756" i="11"/>
  <c r="AH756" i="11"/>
  <c r="AF756" i="11"/>
  <c r="AL756" i="11"/>
  <c r="AS757" i="11"/>
  <c r="AO757" i="11"/>
  <c r="AR757" i="11"/>
  <c r="AQ757" i="11"/>
  <c r="AO758" i="11"/>
  <c r="AL758" i="11"/>
  <c r="AH758" i="11"/>
  <c r="AS758" i="11"/>
  <c r="AS759" i="11"/>
  <c r="AO759" i="11"/>
  <c r="AK759" i="11"/>
  <c r="AF760" i="11"/>
  <c r="AG760" i="11"/>
  <c r="AN760" i="11"/>
  <c r="AM760" i="11"/>
  <c r="AL761" i="11"/>
  <c r="AE761" i="11"/>
  <c r="AD761" i="11"/>
  <c r="AE762" i="11"/>
  <c r="AD762" i="11"/>
  <c r="AP762" i="11"/>
  <c r="AS762" i="11"/>
  <c r="AU763" i="11"/>
  <c r="AQ763" i="11"/>
  <c r="AM763" i="11"/>
  <c r="AO764" i="11"/>
  <c r="AF764" i="11"/>
  <c r="AQ764" i="11"/>
  <c r="AP764" i="11"/>
  <c r="AG765" i="11"/>
  <c r="AE765" i="11"/>
  <c r="AD765" i="11"/>
  <c r="AP766" i="11"/>
  <c r="AQ766" i="11"/>
  <c r="AJ766" i="11"/>
  <c r="AF766" i="11"/>
  <c r="AC767" i="11"/>
  <c r="AD767" i="11"/>
  <c r="AG767" i="11"/>
  <c r="AT767" i="11"/>
  <c r="AU767" i="11"/>
  <c r="AE767" i="11"/>
  <c r="AR768" i="11"/>
  <c r="AU768" i="11"/>
  <c r="AT768" i="11"/>
  <c r="AS768" i="11"/>
  <c r="AP769" i="11"/>
  <c r="AG769" i="11"/>
  <c r="AR769" i="11"/>
  <c r="AQ769" i="11"/>
  <c r="AL770" i="11"/>
  <c r="AJ770" i="11"/>
  <c r="AF770" i="11"/>
  <c r="AG771" i="11"/>
  <c r="AP771" i="11"/>
  <c r="AO771" i="11"/>
  <c r="AK771" i="11"/>
  <c r="AK772" i="11"/>
  <c r="AD772" i="11"/>
  <c r="AC772" i="11"/>
  <c r="AL772" i="11"/>
  <c r="AF772" i="11"/>
  <c r="AH772" i="11"/>
  <c r="AS773" i="11"/>
  <c r="AO773" i="11"/>
  <c r="AR773" i="11"/>
  <c r="AQ773" i="11"/>
  <c r="AO774" i="11"/>
  <c r="AL774" i="11"/>
  <c r="AH774" i="11"/>
  <c r="AS774" i="11"/>
  <c r="AS775" i="11"/>
  <c r="AO775" i="11"/>
  <c r="AK775" i="11"/>
  <c r="AF776" i="11"/>
  <c r="AG776" i="11"/>
  <c r="AN776" i="11"/>
  <c r="AM776" i="11"/>
  <c r="AL777" i="11"/>
  <c r="AE777" i="11"/>
  <c r="AD777" i="11"/>
  <c r="AE778" i="11"/>
  <c r="AD778" i="11"/>
  <c r="AP778" i="11"/>
  <c r="AS778" i="11"/>
  <c r="AU779" i="11"/>
  <c r="AQ779" i="11"/>
  <c r="AM779" i="11"/>
  <c r="AO780" i="11"/>
  <c r="AF780" i="11"/>
  <c r="AQ780" i="11"/>
  <c r="AP780" i="11"/>
  <c r="AG781" i="11"/>
  <c r="AE781" i="11"/>
  <c r="AD781" i="11"/>
  <c r="AP782" i="11"/>
  <c r="AQ782" i="11"/>
  <c r="AJ782" i="11"/>
  <c r="AF782" i="11"/>
  <c r="AT783" i="11"/>
  <c r="AG783" i="11"/>
  <c r="AD783" i="11"/>
  <c r="AC783" i="11"/>
  <c r="AU783" i="11"/>
  <c r="AE783" i="11"/>
  <c r="AR784" i="11"/>
  <c r="AU784" i="11"/>
  <c r="AT784" i="11"/>
  <c r="AS784" i="11"/>
  <c r="AP785" i="11"/>
  <c r="AG785" i="11"/>
  <c r="AR785" i="11"/>
  <c r="AQ785" i="11"/>
  <c r="AL786" i="11"/>
  <c r="AJ786" i="11"/>
  <c r="AF786" i="11"/>
  <c r="AG787" i="11"/>
  <c r="AP787" i="11"/>
  <c r="AO787" i="11"/>
  <c r="AK787" i="11"/>
  <c r="AK788" i="11"/>
  <c r="AD788" i="11"/>
  <c r="AL788" i="11"/>
  <c r="AC788" i="11"/>
  <c r="AF788" i="11"/>
  <c r="AH788" i="11"/>
  <c r="AS789" i="11"/>
  <c r="AO789" i="11"/>
  <c r="AR789" i="11"/>
  <c r="AQ789" i="11"/>
  <c r="AO790" i="11"/>
  <c r="AL790" i="11"/>
  <c r="AH790" i="11"/>
  <c r="AS790" i="11"/>
  <c r="AS791" i="11"/>
  <c r="AO791" i="11"/>
  <c r="AK791" i="11"/>
  <c r="AF792" i="11"/>
  <c r="AG792" i="11"/>
  <c r="AN792" i="11"/>
  <c r="AM792" i="11"/>
  <c r="AL793" i="11"/>
  <c r="AE793" i="11"/>
  <c r="AD793" i="11"/>
  <c r="AE794" i="11"/>
  <c r="AD794" i="11"/>
  <c r="AP794" i="11"/>
  <c r="AS794" i="11"/>
  <c r="AU795" i="11"/>
  <c r="AQ795" i="11"/>
  <c r="AM795" i="11"/>
  <c r="AO796" i="11"/>
  <c r="AF796" i="11"/>
  <c r="AQ796" i="11"/>
  <c r="AP796" i="11"/>
  <c r="AG797" i="11"/>
  <c r="AE797" i="11"/>
  <c r="AD797" i="11"/>
  <c r="AP798" i="11"/>
  <c r="AQ798" i="11"/>
  <c r="AJ798" i="11"/>
  <c r="AF798" i="11"/>
  <c r="AG799" i="11"/>
  <c r="AT799" i="11"/>
  <c r="AC799" i="11"/>
  <c r="AD799" i="11"/>
  <c r="AU799" i="11"/>
  <c r="AE799" i="11"/>
  <c r="AJ800" i="11"/>
  <c r="AT800" i="11"/>
  <c r="AS800" i="11"/>
  <c r="AF800" i="11"/>
  <c r="AS801" i="11"/>
  <c r="AG801" i="11"/>
  <c r="AU801" i="11"/>
  <c r="AT801" i="11"/>
  <c r="AL802" i="11"/>
  <c r="AI802" i="11"/>
  <c r="AE802" i="11"/>
  <c r="AF803" i="11"/>
  <c r="AO803" i="11"/>
  <c r="AN803" i="11"/>
  <c r="AJ803" i="11"/>
  <c r="AQ804" i="11"/>
  <c r="AK804" i="11"/>
  <c r="AC804" i="11"/>
  <c r="AF804" i="11"/>
  <c r="AG804" i="11"/>
  <c r="AN804" i="11"/>
  <c r="AS805" i="11"/>
  <c r="AG805" i="11"/>
  <c r="AC805" i="11"/>
  <c r="AO805" i="11"/>
  <c r="AM805" i="11"/>
  <c r="AU805" i="11"/>
  <c r="AT805" i="11"/>
  <c r="AN806" i="11"/>
  <c r="AS806" i="11"/>
  <c r="AC806" i="11"/>
  <c r="AG806" i="11"/>
  <c r="AQ806" i="11"/>
  <c r="AD806" i="11"/>
  <c r="AR806" i="11"/>
  <c r="AR807" i="11"/>
  <c r="AN807" i="11"/>
  <c r="AJ807" i="11"/>
  <c r="AI808" i="11"/>
  <c r="AF808" i="11"/>
  <c r="AE808" i="11"/>
  <c r="AL808" i="11"/>
  <c r="AO809" i="11"/>
  <c r="AH809" i="11"/>
  <c r="AG809" i="11"/>
  <c r="AD810" i="11"/>
  <c r="AG810" i="11"/>
  <c r="AS810" i="11"/>
  <c r="AR810" i="11"/>
  <c r="AP811" i="11"/>
  <c r="AH811" i="11"/>
  <c r="AT811" i="11"/>
  <c r="AN812" i="11"/>
  <c r="AM812" i="11"/>
  <c r="AP812" i="11"/>
  <c r="AO812" i="11"/>
  <c r="AR813" i="11"/>
  <c r="AH813" i="11"/>
  <c r="AG813" i="11"/>
  <c r="AL814" i="11"/>
  <c r="AO814" i="11"/>
  <c r="AP814" i="11"/>
  <c r="AE814" i="11"/>
  <c r="AU815" i="11"/>
  <c r="AJ815" i="11"/>
  <c r="AH815" i="11"/>
  <c r="AP815" i="11"/>
  <c r="AG816" i="11"/>
  <c r="AI816" i="11"/>
  <c r="AF816" i="11"/>
  <c r="AL816" i="11"/>
  <c r="AP817" i="11"/>
  <c r="AM817" i="11"/>
  <c r="AC817" i="11"/>
  <c r="AJ817" i="11"/>
  <c r="AR817" i="11"/>
  <c r="AQ817" i="11"/>
  <c r="AP818" i="11"/>
  <c r="AO818" i="11"/>
  <c r="AI818" i="11"/>
  <c r="AH818" i="11"/>
  <c r="AC818" i="11"/>
  <c r="AR818" i="11"/>
  <c r="AO819" i="11"/>
  <c r="AK819" i="11"/>
  <c r="AH819" i="11"/>
  <c r="AG820" i="11"/>
  <c r="AS820" i="11"/>
  <c r="AK820" i="11"/>
  <c r="AQ820" i="11"/>
  <c r="AP821" i="11"/>
  <c r="AH821" i="11"/>
  <c r="AE821" i="11"/>
  <c r="AT821" i="11"/>
  <c r="AG822" i="11"/>
  <c r="AM822" i="11"/>
  <c r="AI822" i="11"/>
  <c r="AE822" i="11"/>
  <c r="AE823" i="11"/>
  <c r="AD823" i="11"/>
  <c r="AU823" i="11"/>
  <c r="AQ823" i="11"/>
  <c r="AC823" i="11"/>
  <c r="AI823" i="11"/>
  <c r="AR823" i="11"/>
  <c r="AR824" i="11"/>
  <c r="AU824" i="11"/>
  <c r="AM824" i="11"/>
  <c r="AE825" i="11"/>
  <c r="AH825" i="11"/>
  <c r="AD825" i="11"/>
  <c r="AN825" i="11"/>
  <c r="AJ826" i="11"/>
  <c r="AL826" i="11"/>
  <c r="AP826" i="11"/>
  <c r="AN826" i="11"/>
  <c r="AR827" i="11"/>
  <c r="AD827" i="11"/>
  <c r="AQ827" i="11"/>
  <c r="AN828" i="11"/>
  <c r="AT828" i="11"/>
  <c r="AJ828" i="11"/>
  <c r="AL828" i="11"/>
  <c r="AH828" i="11"/>
  <c r="AG829" i="11"/>
  <c r="AQ829" i="11"/>
  <c r="AP829" i="11"/>
  <c r="AF830" i="11"/>
  <c r="AI830" i="11"/>
  <c r="AU830" i="11"/>
  <c r="AS830" i="11"/>
  <c r="AI831" i="11"/>
  <c r="AU831" i="11"/>
  <c r="AM831" i="11"/>
  <c r="AG832" i="11"/>
  <c r="AR832" i="11"/>
  <c r="AU832" i="11"/>
  <c r="AM832" i="11"/>
  <c r="AO833" i="11"/>
  <c r="AH833" i="11"/>
  <c r="AD833" i="11"/>
  <c r="AN833" i="11"/>
  <c r="AJ834" i="11"/>
  <c r="AL834" i="11"/>
  <c r="AH834" i="11"/>
  <c r="AN834" i="11"/>
  <c r="AK835" i="11"/>
  <c r="AN835" i="11"/>
  <c r="AG835" i="11"/>
  <c r="AC835" i="11"/>
  <c r="AT835" i="11"/>
  <c r="AN836" i="11"/>
  <c r="AF836" i="11"/>
  <c r="AC836" i="11"/>
  <c r="AQ836" i="11"/>
  <c r="AI836" i="11"/>
  <c r="AH837" i="11"/>
  <c r="AE837" i="11"/>
  <c r="AT837" i="11"/>
  <c r="AN837" i="11"/>
  <c r="AD838" i="11"/>
  <c r="AC838" i="11"/>
  <c r="AJ838" i="11"/>
  <c r="AI838" i="11"/>
  <c r="AU838" i="11"/>
  <c r="AS838" i="11"/>
  <c r="AQ839" i="11"/>
  <c r="AU839" i="11"/>
  <c r="AM839" i="11"/>
  <c r="AI840" i="11"/>
  <c r="AE840" i="11"/>
  <c r="AF840" i="11"/>
  <c r="AL840" i="11"/>
  <c r="AH840" i="11"/>
  <c r="AC841" i="11"/>
  <c r="AD841" i="11"/>
  <c r="AJ841" i="11"/>
  <c r="AP841" i="11"/>
  <c r="AI841" i="11"/>
  <c r="AG842" i="11"/>
  <c r="AI842" i="11"/>
  <c r="AE842" i="11"/>
  <c r="AD842" i="11"/>
  <c r="AH843" i="11"/>
  <c r="AM843" i="11"/>
  <c r="AF843" i="11"/>
  <c r="AU843" i="11"/>
  <c r="AU844" i="11"/>
  <c r="AM844" i="11"/>
  <c r="AE844" i="11"/>
  <c r="AU845" i="11"/>
  <c r="AQ845" i="11"/>
  <c r="AK845" i="11"/>
  <c r="AC845" i="11"/>
  <c r="AM845" i="11"/>
  <c r="AP846" i="11"/>
  <c r="AN846" i="11"/>
  <c r="AR846" i="11"/>
  <c r="AQ846" i="11"/>
  <c r="AT847" i="11"/>
  <c r="AJ847" i="11"/>
  <c r="AF847" i="11"/>
  <c r="AU847" i="11"/>
  <c r="AH848" i="11"/>
  <c r="AE848" i="11"/>
  <c r="AK848" i="11"/>
  <c r="AG848" i="11"/>
  <c r="AI849" i="11"/>
  <c r="AP849" i="11"/>
  <c r="AO849" i="11"/>
  <c r="AO850" i="11"/>
  <c r="AI850" i="11"/>
  <c r="AE850" i="11"/>
  <c r="AD850" i="11"/>
  <c r="AQ851" i="11"/>
  <c r="AO851" i="11"/>
  <c r="AG851" i="11"/>
  <c r="AC852" i="11"/>
  <c r="AT852" i="11"/>
  <c r="AS852" i="11"/>
  <c r="AI852" i="11"/>
  <c r="AK852" i="11"/>
  <c r="AG852" i="11"/>
  <c r="AP853" i="11"/>
  <c r="AL853" i="11"/>
  <c r="AD853" i="11"/>
  <c r="AN854" i="11"/>
  <c r="AC854" i="11"/>
  <c r="AR854" i="11"/>
  <c r="AO854" i="11"/>
  <c r="AG854" i="11"/>
  <c r="AG855" i="11"/>
  <c r="AK855" i="11"/>
  <c r="AD855" i="11"/>
  <c r="AT855" i="11"/>
  <c r="AC855" i="11"/>
  <c r="AM856" i="11"/>
  <c r="AG856" i="11"/>
  <c r="AT856" i="11"/>
  <c r="AD856" i="11"/>
  <c r="AO856" i="11"/>
  <c r="AK857" i="11"/>
  <c r="AH857" i="11"/>
  <c r="AD857" i="11"/>
  <c r="AG858" i="11"/>
  <c r="AS858" i="11"/>
  <c r="AM858" i="11"/>
  <c r="AC858" i="11"/>
  <c r="AK858" i="11"/>
  <c r="AI859" i="11"/>
  <c r="AL859" i="11"/>
  <c r="AN859" i="11"/>
  <c r="AC859" i="11"/>
  <c r="AR859" i="11"/>
  <c r="AP860" i="11"/>
  <c r="AN860" i="11"/>
  <c r="AJ860" i="11"/>
  <c r="AU860" i="11"/>
  <c r="AK861" i="11"/>
  <c r="AL861" i="11"/>
  <c r="AF861" i="11"/>
  <c r="AQ861" i="11"/>
  <c r="AU862" i="11"/>
  <c r="AQ862" i="11"/>
  <c r="AM862" i="11"/>
  <c r="AI862" i="11"/>
  <c r="AI863" i="11"/>
  <c r="AU863" i="11"/>
  <c r="AR863" i="11"/>
  <c r="AK865" i="11"/>
  <c r="AC865" i="11"/>
  <c r="AO810" i="11"/>
  <c r="AP799" i="11"/>
  <c r="AM783" i="11"/>
  <c r="AU772" i="11"/>
  <c r="AK762" i="11"/>
  <c r="AE759" i="11"/>
  <c r="AU759" i="11"/>
  <c r="AC759" i="11"/>
  <c r="AG759" i="11"/>
  <c r="AT759" i="11"/>
  <c r="AP759" i="11"/>
  <c r="AR756" i="11"/>
  <c r="AE752" i="11"/>
  <c r="AL749" i="11"/>
  <c r="AH746" i="11"/>
  <c r="AM742" i="11"/>
  <c r="AG739" i="11"/>
  <c r="AO736" i="11"/>
  <c r="AK733" i="11"/>
  <c r="AL731" i="11"/>
  <c r="AC729" i="11"/>
  <c r="AF729" i="11"/>
  <c r="AT729" i="11"/>
  <c r="AS729" i="11"/>
  <c r="AJ729" i="11"/>
  <c r="AD729" i="11"/>
  <c r="AG729" i="11"/>
  <c r="AC728" i="11"/>
  <c r="AQ728" i="11"/>
  <c r="AU728" i="11"/>
  <c r="AR728" i="11"/>
  <c r="AD728" i="11"/>
  <c r="AH728" i="11"/>
  <c r="AN726" i="11"/>
  <c r="AQ724" i="11"/>
  <c r="AN723" i="11"/>
  <c r="AI721" i="11"/>
  <c r="AP719" i="11"/>
  <c r="AS717" i="11"/>
  <c r="AD716" i="11"/>
  <c r="AK714" i="11"/>
  <c r="AN712" i="11"/>
  <c r="AR711" i="11"/>
  <c r="AS711" i="11"/>
  <c r="AF711" i="11"/>
  <c r="AD711" i="11"/>
  <c r="AT711" i="11"/>
  <c r="AQ711" i="11"/>
  <c r="AM711" i="11"/>
  <c r="AC711" i="11"/>
  <c r="AF709" i="11"/>
  <c r="AM707" i="11"/>
  <c r="AI706" i="11"/>
  <c r="AT704" i="11"/>
  <c r="AH702" i="11"/>
  <c r="AT701" i="11"/>
  <c r="AS699" i="11"/>
  <c r="AD697" i="11"/>
  <c r="AS697" i="11"/>
  <c r="AG697" i="11"/>
  <c r="AJ697" i="11"/>
  <c r="AT697" i="11"/>
  <c r="AC697" i="11"/>
  <c r="AF697" i="11"/>
  <c r="AU696" i="11"/>
  <c r="AD696" i="11"/>
  <c r="AH696" i="11"/>
  <c r="AQ696" i="11"/>
  <c r="AR696" i="11"/>
  <c r="AC696" i="11"/>
  <c r="AN694" i="11"/>
  <c r="AQ692" i="11"/>
  <c r="AN691" i="11"/>
  <c r="AI689" i="11"/>
  <c r="AP687" i="11"/>
  <c r="AS685" i="11"/>
  <c r="AD684" i="11"/>
  <c r="AK682" i="11"/>
  <c r="AN680" i="11"/>
  <c r="AD679" i="11"/>
  <c r="AF679" i="11"/>
  <c r="AM679" i="11"/>
  <c r="AC679" i="11"/>
  <c r="AT679" i="11"/>
  <c r="AR679" i="11"/>
  <c r="AQ679" i="11"/>
  <c r="AS679" i="11"/>
  <c r="AF677" i="11"/>
  <c r="AM675" i="11"/>
  <c r="AI674" i="11"/>
  <c r="AT672" i="11"/>
  <c r="AH670" i="11"/>
  <c r="AT669" i="11"/>
  <c r="AS667" i="11"/>
  <c r="AT665" i="11"/>
  <c r="AG665" i="11"/>
  <c r="AJ665" i="11"/>
  <c r="AC665" i="11"/>
  <c r="AD665" i="11"/>
  <c r="AF665" i="11"/>
  <c r="AS665" i="11"/>
  <c r="AD664" i="11"/>
  <c r="AH664" i="11"/>
  <c r="AQ664" i="11"/>
  <c r="AR664" i="11"/>
  <c r="AC664" i="11"/>
  <c r="AU664" i="11"/>
  <c r="AN662" i="11"/>
  <c r="AQ660" i="11"/>
  <c r="AL659" i="11"/>
  <c r="AG658" i="11"/>
  <c r="AU657" i="11"/>
  <c r="AP656" i="11"/>
  <c r="AO655" i="11"/>
  <c r="AJ654" i="11"/>
  <c r="AE653" i="11"/>
  <c r="AO652" i="11"/>
  <c r="AR651" i="11"/>
  <c r="AQ650" i="11"/>
  <c r="AL661" i="11"/>
  <c r="AO661" i="11"/>
  <c r="AN661" i="11"/>
  <c r="AG662" i="11"/>
  <c r="AF662" i="11"/>
  <c r="AN663" i="11"/>
  <c r="AJ663" i="11"/>
  <c r="AU663" i="11"/>
  <c r="AM664" i="11"/>
  <c r="AI664" i="11"/>
  <c r="AU665" i="11"/>
  <c r="AH665" i="11"/>
  <c r="AQ666" i="11"/>
  <c r="AT666" i="11"/>
  <c r="AS666" i="11"/>
  <c r="AL667" i="11"/>
  <c r="AH667" i="11"/>
  <c r="AO668" i="11"/>
  <c r="AK668" i="11"/>
  <c r="AJ669" i="11"/>
  <c r="AM669" i="11"/>
  <c r="AG669" i="11"/>
  <c r="AI669" i="11"/>
  <c r="AC669" i="11"/>
  <c r="AD669" i="11"/>
  <c r="AO669" i="11"/>
  <c r="AN669" i="11"/>
  <c r="AG670" i="11"/>
  <c r="AF670" i="11"/>
  <c r="AF671" i="11"/>
  <c r="AR671" i="11"/>
  <c r="AU671" i="11"/>
  <c r="AM672" i="11"/>
  <c r="AI672" i="11"/>
  <c r="AU673" i="11"/>
  <c r="AP673" i="11"/>
  <c r="AU674" i="11"/>
  <c r="AT674" i="11"/>
  <c r="AS674" i="11"/>
  <c r="AL675" i="11"/>
  <c r="AH675" i="11"/>
  <c r="AG676" i="11"/>
  <c r="AS676" i="11"/>
  <c r="AL677" i="11"/>
  <c r="AO677" i="11"/>
  <c r="AN677" i="11"/>
  <c r="AG678" i="11"/>
  <c r="AF678" i="11"/>
  <c r="AN679" i="11"/>
  <c r="AJ679" i="11"/>
  <c r="AU679" i="11"/>
  <c r="AM680" i="11"/>
  <c r="AI680" i="11"/>
  <c r="AU681" i="11"/>
  <c r="AH681" i="11"/>
  <c r="AQ682" i="11"/>
  <c r="AT682" i="11"/>
  <c r="AS682" i="11"/>
  <c r="AL683" i="11"/>
  <c r="AH683" i="11"/>
  <c r="AO684" i="11"/>
  <c r="AK684" i="11"/>
  <c r="AC685" i="11"/>
  <c r="AJ685" i="11"/>
  <c r="AM685" i="11"/>
  <c r="AG685" i="11"/>
  <c r="AI685" i="11"/>
  <c r="AD685" i="11"/>
  <c r="AO685" i="11"/>
  <c r="AN685" i="11"/>
  <c r="AG686" i="11"/>
  <c r="AF686" i="11"/>
  <c r="AF687" i="11"/>
  <c r="AR687" i="11"/>
  <c r="AU687" i="11"/>
  <c r="AM688" i="11"/>
  <c r="AI688" i="11"/>
  <c r="AU689" i="11"/>
  <c r="AP689" i="11"/>
  <c r="AU690" i="11"/>
  <c r="AT690" i="11"/>
  <c r="AS690" i="11"/>
  <c r="AL691" i="11"/>
  <c r="AH691" i="11"/>
  <c r="AG692" i="11"/>
  <c r="AS692" i="11"/>
  <c r="AL693" i="11"/>
  <c r="AO693" i="11"/>
  <c r="AN693" i="11"/>
  <c r="AG694" i="11"/>
  <c r="AF694" i="11"/>
  <c r="AN695" i="11"/>
  <c r="AJ695" i="11"/>
  <c r="AU695" i="11"/>
  <c r="AM696" i="11"/>
  <c r="AI696" i="11"/>
  <c r="AU697" i="11"/>
  <c r="AH697" i="11"/>
  <c r="AQ698" i="11"/>
  <c r="AT698" i="11"/>
  <c r="AS698" i="11"/>
  <c r="AL699" i="11"/>
  <c r="AH699" i="11"/>
  <c r="AO700" i="11"/>
  <c r="AK700" i="11"/>
  <c r="AC701" i="11"/>
  <c r="AD701" i="11"/>
  <c r="AM701" i="11"/>
  <c r="AI701" i="11"/>
  <c r="AG701" i="11"/>
  <c r="AJ701" i="11"/>
  <c r="AO701" i="11"/>
  <c r="AN701" i="11"/>
  <c r="AG702" i="11"/>
  <c r="AF702" i="11"/>
  <c r="AF703" i="11"/>
  <c r="AR703" i="11"/>
  <c r="AU703" i="11"/>
  <c r="AM704" i="11"/>
  <c r="AI704" i="11"/>
  <c r="AU705" i="11"/>
  <c r="AP705" i="11"/>
  <c r="AU706" i="11"/>
  <c r="AT706" i="11"/>
  <c r="AS706" i="11"/>
  <c r="AL707" i="11"/>
  <c r="AH707" i="11"/>
  <c r="AG708" i="11"/>
  <c r="AS708" i="11"/>
  <c r="AL709" i="11"/>
  <c r="AO709" i="11"/>
  <c r="AN709" i="11"/>
  <c r="AG710" i="11"/>
  <c r="AF710" i="11"/>
  <c r="AN711" i="11"/>
  <c r="AJ711" i="11"/>
  <c r="AU711" i="11"/>
  <c r="AM712" i="11"/>
  <c r="AI712" i="11"/>
  <c r="AU713" i="11"/>
  <c r="AH713" i="11"/>
  <c r="AQ714" i="11"/>
  <c r="AT714" i="11"/>
  <c r="AS714" i="11"/>
  <c r="AL715" i="11"/>
  <c r="AH715" i="11"/>
  <c r="AO716" i="11"/>
  <c r="AK716" i="11"/>
  <c r="AG717" i="11"/>
  <c r="AC717" i="11"/>
  <c r="AJ717" i="11"/>
  <c r="AM717" i="11"/>
  <c r="AI717" i="11"/>
  <c r="AD717" i="11"/>
  <c r="AO717" i="11"/>
  <c r="AN717" i="11"/>
  <c r="AG718" i="11"/>
  <c r="AF718" i="11"/>
  <c r="AF719" i="11"/>
  <c r="AR719" i="11"/>
  <c r="AU719" i="11"/>
  <c r="AM720" i="11"/>
  <c r="AI720" i="11"/>
  <c r="AU721" i="11"/>
  <c r="AP721" i="11"/>
  <c r="AU722" i="11"/>
  <c r="AT722" i="11"/>
  <c r="AS722" i="11"/>
  <c r="AL723" i="11"/>
  <c r="AH723" i="11"/>
  <c r="AG724" i="11"/>
  <c r="AS724" i="11"/>
  <c r="AL725" i="11"/>
  <c r="AO725" i="11"/>
  <c r="AN725" i="11"/>
  <c r="AG726" i="11"/>
  <c r="AF726" i="11"/>
  <c r="AN727" i="11"/>
  <c r="AJ727" i="11"/>
  <c r="AU727" i="11"/>
  <c r="AM728" i="11"/>
  <c r="AI728" i="11"/>
  <c r="AU729" i="11"/>
  <c r="AH729" i="11"/>
  <c r="AQ730" i="11"/>
  <c r="AT730" i="11"/>
  <c r="AS730" i="11"/>
  <c r="AI731" i="11"/>
  <c r="AF731" i="11"/>
  <c r="AM731" i="11"/>
  <c r="AR732" i="11"/>
  <c r="AJ732" i="11"/>
  <c r="AQ732" i="11"/>
  <c r="AG733" i="11"/>
  <c r="AT733" i="11"/>
  <c r="AS733" i="11"/>
  <c r="AP734" i="11"/>
  <c r="AL734" i="11"/>
  <c r="AH734" i="11"/>
  <c r="AR735" i="11"/>
  <c r="AJ735" i="11"/>
  <c r="AM735" i="11"/>
  <c r="AS736" i="11"/>
  <c r="AD736" i="11"/>
  <c r="AM736" i="11"/>
  <c r="AK737" i="11"/>
  <c r="AI737" i="11"/>
  <c r="AT737" i="11"/>
  <c r="AO737" i="11"/>
  <c r="AO738" i="11"/>
  <c r="AH738" i="11"/>
  <c r="AL738" i="11"/>
  <c r="AD738" i="11"/>
  <c r="AQ738" i="11"/>
  <c r="AP738" i="11"/>
  <c r="AE738" i="11"/>
  <c r="AC738" i="11"/>
  <c r="AU739" i="11"/>
  <c r="AN739" i="11"/>
  <c r="AM739" i="11"/>
  <c r="AI739" i="11"/>
  <c r="AD740" i="11"/>
  <c r="AS740" i="11"/>
  <c r="AI740" i="11"/>
  <c r="AP741" i="11"/>
  <c r="AS741" i="11"/>
  <c r="AO741" i="11"/>
  <c r="AQ741" i="11"/>
  <c r="AL742" i="11"/>
  <c r="AC742" i="11"/>
  <c r="AO742" i="11"/>
  <c r="AQ742" i="11"/>
  <c r="AH742" i="11"/>
  <c r="AP742" i="11"/>
  <c r="AM743" i="11"/>
  <c r="AI743" i="11"/>
  <c r="AK743" i="11"/>
  <c r="AG743" i="11"/>
  <c r="AG744" i="11"/>
  <c r="AC744" i="11"/>
  <c r="AM744" i="11"/>
  <c r="AH744" i="11"/>
  <c r="AD744" i="11"/>
  <c r="AJ744" i="11"/>
  <c r="AS745" i="11"/>
  <c r="AI745" i="11"/>
  <c r="AE745" i="11"/>
  <c r="AD745" i="11"/>
  <c r="AQ746" i="11"/>
  <c r="AT746" i="11"/>
  <c r="AL746" i="11"/>
  <c r="AI747" i="11"/>
  <c r="AR747" i="11"/>
  <c r="AN747" i="11"/>
  <c r="AJ747" i="11"/>
  <c r="AI748" i="11"/>
  <c r="AG748" i="11"/>
  <c r="AR748" i="11"/>
  <c r="AM748" i="11"/>
  <c r="AI749" i="11"/>
  <c r="AU749" i="11"/>
  <c r="AT749" i="11"/>
  <c r="AU750" i="11"/>
  <c r="AK750" i="11"/>
  <c r="AG750" i="11"/>
  <c r="AN750" i="11"/>
  <c r="AE750" i="11"/>
  <c r="AR750" i="11"/>
  <c r="AC750" i="11"/>
  <c r="AF751" i="11"/>
  <c r="AR751" i="11"/>
  <c r="AN751" i="11"/>
  <c r="AL752" i="11"/>
  <c r="AJ752" i="11"/>
  <c r="AQ752" i="11"/>
  <c r="AP752" i="11"/>
  <c r="AJ753" i="11"/>
  <c r="AH753" i="11"/>
  <c r="AS753" i="11"/>
  <c r="AN753" i="11"/>
  <c r="AN754" i="11"/>
  <c r="AG754" i="11"/>
  <c r="AD754" i="11"/>
  <c r="AP754" i="11"/>
  <c r="AK754" i="11"/>
  <c r="AC754" i="11"/>
  <c r="AO754" i="11"/>
  <c r="AU754" i="11"/>
  <c r="AT755" i="11"/>
  <c r="AM755" i="11"/>
  <c r="AL755" i="11"/>
  <c r="AH755" i="11"/>
  <c r="AE756" i="11"/>
  <c r="AT756" i="11"/>
  <c r="AS756" i="11"/>
  <c r="AM757" i="11"/>
  <c r="AH757" i="11"/>
  <c r="AK757" i="11"/>
  <c r="AN757" i="11"/>
  <c r="AD758" i="11"/>
  <c r="AM758" i="11"/>
  <c r="AI758" i="11"/>
  <c r="AJ759" i="11"/>
  <c r="AQ759" i="11"/>
  <c r="AL759" i="11"/>
  <c r="AH759" i="11"/>
  <c r="AH760" i="11"/>
  <c r="AD760" i="11"/>
  <c r="AO760" i="11"/>
  <c r="AE760" i="11"/>
  <c r="AI760" i="11"/>
  <c r="AC760" i="11"/>
  <c r="AK761" i="11"/>
  <c r="AF761" i="11"/>
  <c r="AU761" i="11"/>
  <c r="AT761" i="11"/>
  <c r="AR762" i="11"/>
  <c r="AM762" i="11"/>
  <c r="AI762" i="11"/>
  <c r="AI763" i="11"/>
  <c r="AF763" i="11"/>
  <c r="AC763" i="11"/>
  <c r="AJ763" i="11"/>
  <c r="AD763" i="11"/>
  <c r="AR763" i="11"/>
  <c r="AN763" i="11"/>
  <c r="AI764" i="11"/>
  <c r="AG764" i="11"/>
  <c r="AR764" i="11"/>
  <c r="AM764" i="11"/>
  <c r="AI765" i="11"/>
  <c r="AU765" i="11"/>
  <c r="AT765" i="11"/>
  <c r="AU766" i="11"/>
  <c r="AK766" i="11"/>
  <c r="AG766" i="11"/>
  <c r="AE766" i="11"/>
  <c r="AC766" i="11"/>
  <c r="AR766" i="11"/>
  <c r="AN766" i="11"/>
  <c r="AF767" i="11"/>
  <c r="AR767" i="11"/>
  <c r="AN767" i="11"/>
  <c r="AL768" i="11"/>
  <c r="AJ768" i="11"/>
  <c r="AQ768" i="11"/>
  <c r="AP768" i="11"/>
  <c r="AJ769" i="11"/>
  <c r="AH769" i="11"/>
  <c r="AS769" i="11"/>
  <c r="AN769" i="11"/>
  <c r="AN770" i="11"/>
  <c r="AG770" i="11"/>
  <c r="AP770" i="11"/>
  <c r="AO770" i="11"/>
  <c r="AK770" i="11"/>
  <c r="AC770" i="11"/>
  <c r="AD770" i="11"/>
  <c r="AU770" i="11"/>
  <c r="AT771" i="11"/>
  <c r="AM771" i="11"/>
  <c r="AL771" i="11"/>
  <c r="AH771" i="11"/>
  <c r="AE772" i="11"/>
  <c r="AT772" i="11"/>
  <c r="AS772" i="11"/>
  <c r="AM773" i="11"/>
  <c r="AH773" i="11"/>
  <c r="AK773" i="11"/>
  <c r="AN773" i="11"/>
  <c r="AT774" i="11"/>
  <c r="AM774" i="11"/>
  <c r="AI774" i="11"/>
  <c r="AJ775" i="11"/>
  <c r="AQ775" i="11"/>
  <c r="AL775" i="11"/>
  <c r="AH775" i="11"/>
  <c r="AH776" i="11"/>
  <c r="AD776" i="11"/>
  <c r="AC776" i="11"/>
  <c r="AO776" i="11"/>
  <c r="AI776" i="11"/>
  <c r="AE776" i="11"/>
  <c r="AK777" i="11"/>
  <c r="AF777" i="11"/>
  <c r="AU777" i="11"/>
  <c r="AT777" i="11"/>
  <c r="AR778" i="11"/>
  <c r="AM778" i="11"/>
  <c r="AI778" i="11"/>
  <c r="AI779" i="11"/>
  <c r="AJ779" i="11"/>
  <c r="AC779" i="11"/>
  <c r="AD779" i="11"/>
  <c r="AF779" i="11"/>
  <c r="AR779" i="11"/>
  <c r="AN779" i="11"/>
  <c r="AI780" i="11"/>
  <c r="AG780" i="11"/>
  <c r="AR780" i="11"/>
  <c r="AM780" i="11"/>
  <c r="AI781" i="11"/>
  <c r="AU781" i="11"/>
  <c r="AT781" i="11"/>
  <c r="AU782" i="11"/>
  <c r="AK782" i="11"/>
  <c r="AG782" i="11"/>
  <c r="AE782" i="11"/>
  <c r="AC782" i="11"/>
  <c r="AN782" i="11"/>
  <c r="AR782" i="11"/>
  <c r="AF783" i="11"/>
  <c r="AR783" i="11"/>
  <c r="AN783" i="11"/>
  <c r="AL784" i="11"/>
  <c r="AJ784" i="11"/>
  <c r="AQ784" i="11"/>
  <c r="AP784" i="11"/>
  <c r="AJ785" i="11"/>
  <c r="AH785" i="11"/>
  <c r="AS785" i="11"/>
  <c r="AN785" i="11"/>
  <c r="AN786" i="11"/>
  <c r="AG786" i="11"/>
  <c r="AU786" i="11"/>
  <c r="AC786" i="11"/>
  <c r="AK786" i="11"/>
  <c r="AD786" i="11"/>
  <c r="AP786" i="11"/>
  <c r="AO786" i="11"/>
  <c r="AT787" i="11"/>
  <c r="AM787" i="11"/>
  <c r="AL787" i="11"/>
  <c r="AH787" i="11"/>
  <c r="AE788" i="11"/>
  <c r="AT788" i="11"/>
  <c r="AS788" i="11"/>
  <c r="AM789" i="11"/>
  <c r="AH789" i="11"/>
  <c r="AK789" i="11"/>
  <c r="AN789" i="11"/>
  <c r="AD790" i="11"/>
  <c r="AM790" i="11"/>
  <c r="AI790" i="11"/>
  <c r="AJ791" i="11"/>
  <c r="AQ791" i="11"/>
  <c r="AL791" i="11"/>
  <c r="AH791" i="11"/>
  <c r="AH792" i="11"/>
  <c r="AD792" i="11"/>
  <c r="AO792" i="11"/>
  <c r="AI792" i="11"/>
  <c r="AE792" i="11"/>
  <c r="AC792" i="11"/>
  <c r="AK793" i="11"/>
  <c r="AF793" i="11"/>
  <c r="AU793" i="11"/>
  <c r="AT793" i="11"/>
  <c r="AR794" i="11"/>
  <c r="AM794" i="11"/>
  <c r="AI794" i="11"/>
  <c r="AI795" i="11"/>
  <c r="AJ795" i="11"/>
  <c r="AF795" i="11"/>
  <c r="AC795" i="11"/>
  <c r="AD795" i="11"/>
  <c r="AR795" i="11"/>
  <c r="AN795" i="11"/>
  <c r="AI796" i="11"/>
  <c r="AG796" i="11"/>
  <c r="AR796" i="11"/>
  <c r="AM796" i="11"/>
  <c r="AI797" i="11"/>
  <c r="AU797" i="11"/>
  <c r="AT797" i="11"/>
  <c r="AU798" i="11"/>
  <c r="AK798" i="11"/>
  <c r="AG798" i="11"/>
  <c r="AE798" i="11"/>
  <c r="AR798" i="11"/>
  <c r="AN798" i="11"/>
  <c r="AC798" i="11"/>
  <c r="AF799" i="11"/>
  <c r="AR799" i="11"/>
  <c r="AN799" i="11"/>
  <c r="AK800" i="11"/>
  <c r="AQ800" i="11"/>
  <c r="AP800" i="11"/>
  <c r="AO800" i="11"/>
  <c r="AM801" i="11"/>
  <c r="AC801" i="11"/>
  <c r="AJ801" i="11"/>
  <c r="AP801" i="11"/>
  <c r="AO801" i="11"/>
  <c r="AN801" i="11"/>
  <c r="AQ801" i="11"/>
  <c r="AM802" i="11"/>
  <c r="AF802" i="11"/>
  <c r="AU802" i="11"/>
  <c r="AS803" i="11"/>
  <c r="AP803" i="11"/>
  <c r="AK803" i="11"/>
  <c r="AG803" i="11"/>
  <c r="AD804" i="11"/>
  <c r="AS804" i="11"/>
  <c r="AR804" i="11"/>
  <c r="AP805" i="11"/>
  <c r="AN805" i="11"/>
  <c r="AR805" i="11"/>
  <c r="AQ805" i="11"/>
  <c r="AK806" i="11"/>
  <c r="AL806" i="11"/>
  <c r="AH806" i="11"/>
  <c r="AI807" i="11"/>
  <c r="AH807" i="11"/>
  <c r="AK807" i="11"/>
  <c r="AG807" i="11"/>
  <c r="AG808" i="11"/>
  <c r="AN808" i="11"/>
  <c r="AC808" i="11"/>
  <c r="AD808" i="11"/>
  <c r="AH808" i="11"/>
  <c r="AQ808" i="11"/>
  <c r="AR809" i="11"/>
  <c r="AI809" i="11"/>
  <c r="AE809" i="11"/>
  <c r="AL809" i="11"/>
  <c r="AP809" i="11"/>
  <c r="AD809" i="11"/>
  <c r="AC809" i="11"/>
  <c r="AQ810" i="11"/>
  <c r="AL810" i="11"/>
  <c r="AH810" i="11"/>
  <c r="AC811" i="11"/>
  <c r="AI811" i="11"/>
  <c r="AD811" i="11"/>
  <c r="AE811" i="11"/>
  <c r="AU811" i="11"/>
  <c r="AQ811" i="11"/>
  <c r="AM811" i="11"/>
  <c r="AH812" i="11"/>
  <c r="AF812" i="11"/>
  <c r="AI812" i="11"/>
  <c r="AL812" i="11"/>
  <c r="AL813" i="11"/>
  <c r="AE813" i="11"/>
  <c r="AD813" i="11"/>
  <c r="AN814" i="11"/>
  <c r="AT814" i="11"/>
  <c r="AQ814" i="11"/>
  <c r="AU814" i="11"/>
  <c r="AS815" i="11"/>
  <c r="AO815" i="11"/>
  <c r="AK815" i="11"/>
  <c r="AG815" i="11"/>
  <c r="AQ816" i="11"/>
  <c r="AM816" i="11"/>
  <c r="AJ816" i="11"/>
  <c r="AF817" i="11"/>
  <c r="AS817" i="11"/>
  <c r="AN817" i="11"/>
  <c r="AG817" i="11"/>
  <c r="AD818" i="11"/>
  <c r="AK818" i="11"/>
  <c r="AT818" i="11"/>
  <c r="AL818" i="11"/>
  <c r="AL819" i="11"/>
  <c r="AM819" i="11"/>
  <c r="AP819" i="11"/>
  <c r="AD819" i="11"/>
  <c r="AH820" i="11"/>
  <c r="AF820" i="11"/>
  <c r="AC820" i="11"/>
  <c r="AD820" i="11"/>
  <c r="AT820" i="11"/>
  <c r="AP820" i="11"/>
  <c r="AO820" i="11"/>
  <c r="AG821" i="11"/>
  <c r="AI821" i="11"/>
  <c r="AO821" i="11"/>
  <c r="AQ821" i="11"/>
  <c r="AQ822" i="11"/>
  <c r="AN822" i="11"/>
  <c r="AJ822" i="11"/>
  <c r="AU822" i="11"/>
  <c r="AT823" i="11"/>
  <c r="AH823" i="11"/>
  <c r="AJ823" i="11"/>
  <c r="AS823" i="11"/>
  <c r="AP824" i="11"/>
  <c r="AS824" i="11"/>
  <c r="AO824" i="11"/>
  <c r="AK824" i="11"/>
  <c r="AF825" i="11"/>
  <c r="AU825" i="11"/>
  <c r="AT825" i="11"/>
  <c r="AR825" i="11"/>
  <c r="AI826" i="11"/>
  <c r="AT826" i="11"/>
  <c r="AE826" i="11"/>
  <c r="AD826" i="11"/>
  <c r="AT827" i="11"/>
  <c r="AP827" i="11"/>
  <c r="AJ827" i="11"/>
  <c r="AF827" i="11"/>
  <c r="AF828" i="11"/>
  <c r="AR828" i="11"/>
  <c r="AU828" i="11"/>
  <c r="AM828" i="11"/>
  <c r="AR829" i="11"/>
  <c r="AI829" i="11"/>
  <c r="AK829" i="11"/>
  <c r="AO829" i="11"/>
  <c r="AM829" i="11"/>
  <c r="AO830" i="11"/>
  <c r="AT830" i="11"/>
  <c r="AR830" i="11"/>
  <c r="AQ830" i="11"/>
  <c r="AQ831" i="11"/>
  <c r="AH831" i="11"/>
  <c r="AJ831" i="11"/>
  <c r="AF831" i="11"/>
  <c r="AI832" i="11"/>
  <c r="AC832" i="11"/>
  <c r="AT832" i="11"/>
  <c r="AP832" i="11"/>
  <c r="AS832" i="11"/>
  <c r="AO832" i="11"/>
  <c r="AK832" i="11"/>
  <c r="AF833" i="11"/>
  <c r="AU833" i="11"/>
  <c r="AT833" i="11"/>
  <c r="AR833" i="11"/>
  <c r="AK834" i="11"/>
  <c r="AT834" i="11"/>
  <c r="AE834" i="11"/>
  <c r="AD834" i="11"/>
  <c r="AM835" i="11"/>
  <c r="AI835" i="11"/>
  <c r="AH835" i="11"/>
  <c r="AU835" i="11"/>
  <c r="AS835" i="11"/>
  <c r="AG836" i="11"/>
  <c r="AP836" i="11"/>
  <c r="AO836" i="11"/>
  <c r="AK836" i="11"/>
  <c r="AF837" i="11"/>
  <c r="AO837" i="11"/>
  <c r="AQ837" i="11"/>
  <c r="AP837" i="11"/>
  <c r="AO838" i="11"/>
  <c r="AT838" i="11"/>
  <c r="AR838" i="11"/>
  <c r="AQ838" i="11"/>
  <c r="AI839" i="11"/>
  <c r="AH839" i="11"/>
  <c r="AJ839" i="11"/>
  <c r="AF839" i="11"/>
  <c r="AT840" i="11"/>
  <c r="AD840" i="11"/>
  <c r="AJ840" i="11"/>
  <c r="AQ840" i="11"/>
  <c r="AS841" i="11"/>
  <c r="AF841" i="11"/>
  <c r="AR841" i="11"/>
  <c r="AK841" i="11"/>
  <c r="AL841" i="11"/>
  <c r="AS842" i="11"/>
  <c r="AO842" i="11"/>
  <c r="AU842" i="11"/>
  <c r="AT842" i="11"/>
  <c r="AS843" i="11"/>
  <c r="AL843" i="11"/>
  <c r="AK843" i="11"/>
  <c r="AR843" i="11"/>
  <c r="AF844" i="11"/>
  <c r="AO844" i="11"/>
  <c r="AN844" i="11"/>
  <c r="AJ844" i="11"/>
  <c r="AT845" i="11"/>
  <c r="AD845" i="11"/>
  <c r="AS845" i="11"/>
  <c r="AR845" i="11"/>
  <c r="AM846" i="11"/>
  <c r="AS846" i="11"/>
  <c r="AH846" i="11"/>
  <c r="AF846" i="11"/>
  <c r="AQ847" i="11"/>
  <c r="AN847" i="11"/>
  <c r="AG847" i="11"/>
  <c r="AP847" i="11"/>
  <c r="AR847" i="11"/>
  <c r="AU848" i="11"/>
  <c r="AS848" i="11"/>
  <c r="AC848" i="11"/>
  <c r="AL848" i="11"/>
  <c r="AD848" i="11"/>
  <c r="AM848" i="11"/>
  <c r="AF849" i="11"/>
  <c r="AJ849" i="11"/>
  <c r="AM849" i="11"/>
  <c r="AR849" i="11"/>
  <c r="AL849" i="11"/>
  <c r="AS850" i="11"/>
  <c r="AG850" i="11"/>
  <c r="AU850" i="11"/>
  <c r="AT850" i="11"/>
  <c r="AL851" i="11"/>
  <c r="AT851" i="11"/>
  <c r="AI851" i="11"/>
  <c r="AE851" i="11"/>
  <c r="AR852" i="11"/>
  <c r="AP852" i="11"/>
  <c r="AD852" i="11"/>
  <c r="AH852" i="11"/>
  <c r="AH853" i="11"/>
  <c r="AM853" i="11"/>
  <c r="AF853" i="11"/>
  <c r="AN853" i="11"/>
  <c r="AT853" i="11"/>
  <c r="AP854" i="11"/>
  <c r="AD854" i="11"/>
  <c r="AT854" i="11"/>
  <c r="AL854" i="11"/>
  <c r="AU855" i="11"/>
  <c r="AS855" i="11"/>
  <c r="AE855" i="11"/>
  <c r="AL855" i="11"/>
  <c r="AH856" i="11"/>
  <c r="AE856" i="11"/>
  <c r="AP856" i="11"/>
  <c r="AL856" i="11"/>
  <c r="AI857" i="11"/>
  <c r="AP857" i="11"/>
  <c r="AL857" i="11"/>
  <c r="AR857" i="11"/>
  <c r="AT857" i="11"/>
  <c r="AH858" i="11"/>
  <c r="AT858" i="11"/>
  <c r="AP858" i="11"/>
  <c r="AL858" i="11"/>
  <c r="AK859" i="11"/>
  <c r="AS859" i="11"/>
  <c r="AP859" i="11"/>
  <c r="AH859" i="11"/>
  <c r="AM860" i="11"/>
  <c r="AC860" i="11"/>
  <c r="AS860" i="11"/>
  <c r="AK860" i="11"/>
  <c r="AR860" i="11"/>
  <c r="AJ861" i="11"/>
  <c r="AM861" i="11"/>
  <c r="AR861" i="11"/>
  <c r="AG861" i="11"/>
  <c r="AT862" i="11"/>
  <c r="AR862" i="11"/>
  <c r="AK862" i="11"/>
  <c r="AS862" i="11"/>
  <c r="AN863" i="11"/>
  <c r="AE863" i="11"/>
  <c r="AP863" i="11"/>
  <c r="AH863" i="11"/>
  <c r="AJ863" i="11"/>
  <c r="AL864" i="11"/>
  <c r="AJ864" i="11"/>
  <c r="AG864" i="11"/>
  <c r="AR864" i="11"/>
  <c r="AK847" i="11"/>
  <c r="AC847" i="11"/>
  <c r="AG840" i="11"/>
  <c r="AC840" i="11"/>
  <c r="AE775" i="11"/>
  <c r="AP775" i="11"/>
  <c r="AU775" i="11"/>
  <c r="AT775" i="11"/>
  <c r="AG775" i="11"/>
  <c r="AC775" i="11"/>
  <c r="AS725" i="11"/>
  <c r="AO724" i="11"/>
  <c r="AN724" i="11"/>
  <c r="AT724" i="11"/>
  <c r="AU724" i="11"/>
  <c r="AD724" i="11"/>
  <c r="AR724" i="11"/>
  <c r="AC724" i="11"/>
  <c r="AE724" i="11"/>
  <c r="AN720" i="11"/>
  <c r="AD719" i="11"/>
  <c r="AN719" i="11"/>
  <c r="AQ719" i="11"/>
  <c r="AJ719" i="11"/>
  <c r="AM719" i="11"/>
  <c r="AT719" i="11"/>
  <c r="AS719" i="11"/>
  <c r="AC719" i="11"/>
  <c r="AM715" i="11"/>
  <c r="AP709" i="11"/>
  <c r="AH705" i="11"/>
  <c r="AS705" i="11"/>
  <c r="AG705" i="11"/>
  <c r="AJ705" i="11"/>
  <c r="AC705" i="11"/>
  <c r="AL705" i="11"/>
  <c r="AF705" i="11"/>
  <c r="AK704" i="11"/>
  <c r="AF699" i="11"/>
  <c r="AP695" i="11"/>
  <c r="AS693" i="11"/>
  <c r="AO692" i="11"/>
  <c r="AD692" i="11"/>
  <c r="AE692" i="11"/>
  <c r="AN692" i="11"/>
  <c r="AR692" i="11"/>
  <c r="AT692" i="11"/>
  <c r="AC692" i="11"/>
  <c r="AU692" i="11"/>
  <c r="AK690" i="11"/>
  <c r="AN688" i="11"/>
  <c r="AS687" i="11"/>
  <c r="AD687" i="11"/>
  <c r="AC687" i="11"/>
  <c r="AN687" i="11"/>
  <c r="AT687" i="11"/>
  <c r="AM687" i="11"/>
  <c r="AQ687" i="11"/>
  <c r="AJ687" i="11"/>
  <c r="AF685" i="11"/>
  <c r="AM683" i="11"/>
  <c r="AE682" i="11"/>
  <c r="AT680" i="11"/>
  <c r="AH678" i="11"/>
  <c r="AP677" i="11"/>
  <c r="AS675" i="11"/>
  <c r="AL673" i="11"/>
  <c r="AF673" i="11"/>
  <c r="AJ673" i="11"/>
  <c r="AH673" i="11"/>
  <c r="AG673" i="11"/>
  <c r="AS673" i="11"/>
  <c r="AC673" i="11"/>
  <c r="AK672" i="11"/>
  <c r="AN670" i="11"/>
  <c r="AQ668" i="11"/>
  <c r="AF667" i="11"/>
  <c r="AI665" i="11"/>
  <c r="AP663" i="11"/>
  <c r="AS661" i="11"/>
  <c r="AP660" i="11"/>
  <c r="AJ658" i="11"/>
  <c r="AE657" i="11"/>
  <c r="AS656" i="11"/>
  <c r="AF655" i="11"/>
  <c r="AE654" i="11"/>
  <c r="AD653" i="11"/>
  <c r="AK652" i="11"/>
  <c r="AF652" i="11"/>
  <c r="AI652" i="11"/>
  <c r="AR652" i="11"/>
  <c r="AG652" i="11"/>
  <c r="AE652" i="11"/>
  <c r="AC652" i="11"/>
  <c r="AU652" i="11"/>
  <c r="AL652" i="11"/>
  <c r="AH652" i="11"/>
  <c r="AJ652" i="11"/>
  <c r="AS650" i="11"/>
  <c r="AI650" i="11"/>
  <c r="AM650" i="11"/>
  <c r="AU650" i="11"/>
  <c r="AF650" i="11"/>
  <c r="AL650" i="11"/>
  <c r="AR650" i="11"/>
  <c r="AP650" i="11"/>
  <c r="AD650" i="11"/>
  <c r="AC650" i="11"/>
  <c r="AO650" i="11"/>
  <c r="AT650" i="11"/>
  <c r="AJ660" i="11"/>
  <c r="AE661" i="11"/>
  <c r="AH661" i="11"/>
  <c r="AK661" i="11"/>
  <c r="AD662" i="11"/>
  <c r="AK662" i="11"/>
  <c r="AM662" i="11"/>
  <c r="AQ662" i="11"/>
  <c r="AL662" i="11"/>
  <c r="AC662" i="11"/>
  <c r="AO662" i="11"/>
  <c r="AO663" i="11"/>
  <c r="AK663" i="11"/>
  <c r="AO664" i="11"/>
  <c r="AJ664" i="11"/>
  <c r="AF664" i="11"/>
  <c r="AR665" i="11"/>
  <c r="AQ665" i="11"/>
  <c r="AJ666" i="11"/>
  <c r="AM666" i="11"/>
  <c r="AP666" i="11"/>
  <c r="AI667" i="11"/>
  <c r="AE667" i="11"/>
  <c r="AP668" i="11"/>
  <c r="AL668" i="11"/>
  <c r="AE669" i="11"/>
  <c r="AP669" i="11"/>
  <c r="AK669" i="11"/>
  <c r="AD670" i="11"/>
  <c r="AK670" i="11"/>
  <c r="AI670" i="11"/>
  <c r="AO670" i="11"/>
  <c r="AU670" i="11"/>
  <c r="AC670" i="11"/>
  <c r="AL670" i="11"/>
  <c r="AO671" i="11"/>
  <c r="AK671" i="11"/>
  <c r="AG672" i="11"/>
  <c r="AJ672" i="11"/>
  <c r="AF672" i="11"/>
  <c r="AR673" i="11"/>
  <c r="AQ673" i="11"/>
  <c r="AJ674" i="11"/>
  <c r="AE674" i="11"/>
  <c r="AP674" i="11"/>
  <c r="AI675" i="11"/>
  <c r="AE675" i="11"/>
  <c r="AP676" i="11"/>
  <c r="AL676" i="11"/>
  <c r="AE677" i="11"/>
  <c r="AH677" i="11"/>
  <c r="AK677" i="11"/>
  <c r="AD678" i="11"/>
  <c r="AM678" i="11"/>
  <c r="AK678" i="11"/>
  <c r="AQ678" i="11"/>
  <c r="AC678" i="11"/>
  <c r="AO678" i="11"/>
  <c r="AL678" i="11"/>
  <c r="AO679" i="11"/>
  <c r="AK679" i="11"/>
  <c r="AO680" i="11"/>
  <c r="AJ680" i="11"/>
  <c r="AF680" i="11"/>
  <c r="AR681" i="11"/>
  <c r="AQ681" i="11"/>
  <c r="AJ682" i="11"/>
  <c r="AM682" i="11"/>
  <c r="AP682" i="11"/>
  <c r="AI683" i="11"/>
  <c r="AE683" i="11"/>
  <c r="AP684" i="11"/>
  <c r="AL684" i="11"/>
  <c r="AE685" i="11"/>
  <c r="AP685" i="11"/>
  <c r="AK685" i="11"/>
  <c r="AD686" i="11"/>
  <c r="AC686" i="11"/>
  <c r="AL686" i="11"/>
  <c r="AO686" i="11"/>
  <c r="AK686" i="11"/>
  <c r="AU686" i="11"/>
  <c r="AI686" i="11"/>
  <c r="AO687" i="11"/>
  <c r="AK687" i="11"/>
  <c r="AG688" i="11"/>
  <c r="AJ688" i="11"/>
  <c r="AF688" i="11"/>
  <c r="AR689" i="11"/>
  <c r="AQ689" i="11"/>
  <c r="AJ690" i="11"/>
  <c r="AE690" i="11"/>
  <c r="AP690" i="11"/>
  <c r="AI691" i="11"/>
  <c r="AE691" i="11"/>
  <c r="AP692" i="11"/>
  <c r="AL692" i="11"/>
  <c r="AE693" i="11"/>
  <c r="AH693" i="11"/>
  <c r="AK693" i="11"/>
  <c r="AD694" i="11"/>
  <c r="AK694" i="11"/>
  <c r="AQ694" i="11"/>
  <c r="AO694" i="11"/>
  <c r="AL694" i="11"/>
  <c r="AC694" i="11"/>
  <c r="AM694" i="11"/>
  <c r="AO695" i="11"/>
  <c r="AK695" i="11"/>
  <c r="AO696" i="11"/>
  <c r="AJ696" i="11"/>
  <c r="AF696" i="11"/>
  <c r="AR697" i="11"/>
  <c r="AQ697" i="11"/>
  <c r="AJ698" i="11"/>
  <c r="AM698" i="11"/>
  <c r="AP698" i="11"/>
  <c r="AI699" i="11"/>
  <c r="AE699" i="11"/>
  <c r="AP700" i="11"/>
  <c r="AL700" i="11"/>
  <c r="AE701" i="11"/>
  <c r="AP701" i="11"/>
  <c r="AK701" i="11"/>
  <c r="AD702" i="11"/>
  <c r="AU702" i="11"/>
  <c r="AK702" i="11"/>
  <c r="AL702" i="11"/>
  <c r="AC702" i="11"/>
  <c r="AI702" i="11"/>
  <c r="AO702" i="11"/>
  <c r="AO703" i="11"/>
  <c r="AK703" i="11"/>
  <c r="AG704" i="11"/>
  <c r="AJ704" i="11"/>
  <c r="AF704" i="11"/>
  <c r="AR705" i="11"/>
  <c r="AQ705" i="11"/>
  <c r="AJ706" i="11"/>
  <c r="AE706" i="11"/>
  <c r="AP706" i="11"/>
  <c r="AI707" i="11"/>
  <c r="AE707" i="11"/>
  <c r="AP708" i="11"/>
  <c r="AL708" i="11"/>
  <c r="AE709" i="11"/>
  <c r="AH709" i="11"/>
  <c r="AK709" i="11"/>
  <c r="AD710" i="11"/>
  <c r="AM710" i="11"/>
  <c r="AL710" i="11"/>
  <c r="AO710" i="11"/>
  <c r="AK710" i="11"/>
  <c r="AQ710" i="11"/>
  <c r="AC710" i="11"/>
  <c r="AO711" i="11"/>
  <c r="AK711" i="11"/>
  <c r="AO712" i="11"/>
  <c r="AJ712" i="11"/>
  <c r="AF712" i="11"/>
  <c r="AR713" i="11"/>
  <c r="AQ713" i="11"/>
  <c r="AJ714" i="11"/>
  <c r="AM714" i="11"/>
  <c r="AP714" i="11"/>
  <c r="AI715" i="11"/>
  <c r="AE715" i="11"/>
  <c r="AP716" i="11"/>
  <c r="AL716" i="11"/>
  <c r="AE717" i="11"/>
  <c r="AP717" i="11"/>
  <c r="AK717" i="11"/>
  <c r="AD718" i="11"/>
  <c r="AO718" i="11"/>
  <c r="AK718" i="11"/>
  <c r="AU718" i="11"/>
  <c r="AI718" i="11"/>
  <c r="AL718" i="11"/>
  <c r="AC718" i="11"/>
  <c r="AO719" i="11"/>
  <c r="AK719" i="11"/>
  <c r="AG720" i="11"/>
  <c r="AJ720" i="11"/>
  <c r="AF720" i="11"/>
  <c r="AR721" i="11"/>
  <c r="AQ721" i="11"/>
  <c r="AJ722" i="11"/>
  <c r="AE722" i="11"/>
  <c r="AP722" i="11"/>
  <c r="AI723" i="11"/>
  <c r="AE723" i="11"/>
  <c r="AP724" i="11"/>
  <c r="AL724" i="11"/>
  <c r="AE725" i="11"/>
  <c r="AH725" i="11"/>
  <c r="AK725" i="11"/>
  <c r="AD726" i="11"/>
  <c r="AC726" i="11"/>
  <c r="AQ726" i="11"/>
  <c r="AM726" i="11"/>
  <c r="AL726" i="11"/>
  <c r="AO726" i="11"/>
  <c r="AK726" i="11"/>
  <c r="AO727" i="11"/>
  <c r="AK727" i="11"/>
  <c r="AO728" i="11"/>
  <c r="AJ728" i="11"/>
  <c r="AF728" i="11"/>
  <c r="AR729" i="11"/>
  <c r="AQ729" i="11"/>
  <c r="AJ730" i="11"/>
  <c r="AM730" i="11"/>
  <c r="AP730" i="11"/>
  <c r="AR731" i="11"/>
  <c r="AK731" i="11"/>
  <c r="AO731" i="11"/>
  <c r="AT731" i="11"/>
  <c r="AQ731" i="11"/>
  <c r="AC731" i="11"/>
  <c r="AU731" i="11"/>
  <c r="AG732" i="11"/>
  <c r="AS732" i="11"/>
  <c r="AF732" i="11"/>
  <c r="AC732" i="11"/>
  <c r="AP732" i="11"/>
  <c r="AE732" i="11"/>
  <c r="AN732" i="11"/>
  <c r="AH733" i="11"/>
  <c r="AI733" i="11"/>
  <c r="AQ734" i="11"/>
  <c r="AM734" i="11"/>
  <c r="AU734" i="11"/>
  <c r="AF735" i="11"/>
  <c r="AO735" i="11"/>
  <c r="AL735" i="11"/>
  <c r="AG735" i="11"/>
  <c r="AI735" i="11"/>
  <c r="AC735" i="11"/>
  <c r="AK735" i="11"/>
  <c r="AQ735" i="11"/>
  <c r="AG736" i="11"/>
  <c r="AE736" i="11"/>
  <c r="AT736" i="11"/>
  <c r="AJ736" i="11"/>
  <c r="AM737" i="11"/>
  <c r="AF737" i="11"/>
  <c r="AE737" i="11"/>
  <c r="AF738" i="11"/>
  <c r="AI738" i="11"/>
  <c r="AU738" i="11"/>
  <c r="AT738" i="11"/>
  <c r="AR739" i="11"/>
  <c r="AT739" i="11"/>
  <c r="AE739" i="11"/>
  <c r="AK739" i="11"/>
  <c r="AC739" i="11"/>
  <c r="AJ739" i="11"/>
  <c r="AN740" i="11"/>
  <c r="AE740" i="11"/>
  <c r="AK740" i="11"/>
  <c r="AG740" i="11"/>
  <c r="AC740" i="11"/>
  <c r="AP740" i="11"/>
  <c r="AO740" i="11"/>
  <c r="AR741" i="11"/>
  <c r="AH741" i="11"/>
  <c r="AK741" i="11"/>
  <c r="AT742" i="11"/>
  <c r="AK742" i="11"/>
  <c r="AI742" i="11"/>
  <c r="AE742" i="11"/>
  <c r="AQ743" i="11"/>
  <c r="AD743" i="11"/>
  <c r="AO743" i="11"/>
  <c r="AC743" i="11"/>
  <c r="AS743" i="11"/>
  <c r="AF743" i="11"/>
  <c r="AT743" i="11"/>
  <c r="AL743" i="11"/>
  <c r="AQ744" i="11"/>
  <c r="AT744" i="11"/>
  <c r="AS744" i="11"/>
  <c r="AU744" i="11"/>
  <c r="AR745" i="11"/>
  <c r="AK745" i="11"/>
  <c r="AU745" i="11"/>
  <c r="AT745" i="11"/>
  <c r="AS746" i="11"/>
  <c r="AI746" i="11"/>
  <c r="AE746" i="11"/>
  <c r="AC747" i="11"/>
  <c r="AS747" i="11"/>
  <c r="AQ747" i="11"/>
  <c r="AF747" i="11"/>
  <c r="AP747" i="11"/>
  <c r="AK747" i="11"/>
  <c r="AG747" i="11"/>
  <c r="AK748" i="11"/>
  <c r="AD748" i="11"/>
  <c r="AL748" i="11"/>
  <c r="AN748" i="11"/>
  <c r="AJ748" i="11"/>
  <c r="AU748" i="11"/>
  <c r="AC748" i="11"/>
  <c r="AK749" i="11"/>
  <c r="AS749" i="11"/>
  <c r="AR749" i="11"/>
  <c r="AQ749" i="11"/>
  <c r="AO750" i="11"/>
  <c r="AT750" i="11"/>
  <c r="AD750" i="11"/>
  <c r="AS750" i="11"/>
  <c r="AS751" i="11"/>
  <c r="AO751" i="11"/>
  <c r="AK751" i="11"/>
  <c r="AN752" i="11"/>
  <c r="AG752" i="11"/>
  <c r="AF752" i="11"/>
  <c r="AM752" i="11"/>
  <c r="AL753" i="11"/>
  <c r="AE753" i="11"/>
  <c r="AD753" i="11"/>
  <c r="AE754" i="11"/>
  <c r="AH754" i="11"/>
  <c r="AT754" i="11"/>
  <c r="AS754" i="11"/>
  <c r="AQ755" i="11"/>
  <c r="AI755" i="11"/>
  <c r="AU755" i="11"/>
  <c r="AO756" i="11"/>
  <c r="AN756" i="11"/>
  <c r="AQ756" i="11"/>
  <c r="AP756" i="11"/>
  <c r="AC757" i="11"/>
  <c r="AL757" i="11"/>
  <c r="AJ757" i="11"/>
  <c r="AP757" i="11"/>
  <c r="AE757" i="11"/>
  <c r="AD757" i="11"/>
  <c r="AT758" i="11"/>
  <c r="AQ758" i="11"/>
  <c r="AJ758" i="11"/>
  <c r="AF758" i="11"/>
  <c r="AD759" i="11"/>
  <c r="AM759" i="11"/>
  <c r="AI759" i="11"/>
  <c r="AJ760" i="11"/>
  <c r="AU760" i="11"/>
  <c r="AT760" i="11"/>
  <c r="AS760" i="11"/>
  <c r="AP761" i="11"/>
  <c r="AC761" i="11"/>
  <c r="AI761" i="11"/>
  <c r="AG761" i="11"/>
  <c r="AM761" i="11"/>
  <c r="AR761" i="11"/>
  <c r="AQ761" i="11"/>
  <c r="AT762" i="11"/>
  <c r="AJ762" i="11"/>
  <c r="AF762" i="11"/>
  <c r="AG763" i="11"/>
  <c r="AP763" i="11"/>
  <c r="AO763" i="11"/>
  <c r="AK763" i="11"/>
  <c r="AK764" i="11"/>
  <c r="AD764" i="11"/>
  <c r="AN764" i="11"/>
  <c r="AL764" i="11"/>
  <c r="AJ764" i="11"/>
  <c r="AU764" i="11"/>
  <c r="AC764" i="11"/>
  <c r="AK765" i="11"/>
  <c r="AS765" i="11"/>
  <c r="AR765" i="11"/>
  <c r="AQ765" i="11"/>
  <c r="AO766" i="11"/>
  <c r="AT766" i="11"/>
  <c r="AD766" i="11"/>
  <c r="AS766" i="11"/>
  <c r="AS767" i="11"/>
  <c r="AO767" i="11"/>
  <c r="AK767" i="11"/>
  <c r="AN768" i="11"/>
  <c r="AG768" i="11"/>
  <c r="AF768" i="11"/>
  <c r="AM768" i="11"/>
  <c r="AL769" i="11"/>
  <c r="AE769" i="11"/>
  <c r="AD769" i="11"/>
  <c r="AE770" i="11"/>
  <c r="AH770" i="11"/>
  <c r="AT770" i="11"/>
  <c r="AS770" i="11"/>
  <c r="AQ771" i="11"/>
  <c r="AI771" i="11"/>
  <c r="AU771" i="11"/>
  <c r="AO772" i="11"/>
  <c r="AN772" i="11"/>
  <c r="AQ772" i="11"/>
  <c r="AP772" i="11"/>
  <c r="AC773" i="11"/>
  <c r="AP773" i="11"/>
  <c r="AL773" i="11"/>
  <c r="AJ773" i="11"/>
  <c r="AE773" i="11"/>
  <c r="AD773" i="11"/>
  <c r="AD774" i="11"/>
  <c r="AQ774" i="11"/>
  <c r="AJ774" i="11"/>
  <c r="AF774" i="11"/>
  <c r="AD775" i="11"/>
  <c r="AM775" i="11"/>
  <c r="AI775" i="11"/>
  <c r="AJ776" i="11"/>
  <c r="AU776" i="11"/>
  <c r="AT776" i="11"/>
  <c r="AS776" i="11"/>
  <c r="AP777" i="11"/>
  <c r="AI777" i="11"/>
  <c r="AC777" i="11"/>
  <c r="AM777" i="11"/>
  <c r="AG777" i="11"/>
  <c r="AR777" i="11"/>
  <c r="AQ777" i="11"/>
  <c r="AT778" i="11"/>
  <c r="AJ778" i="11"/>
  <c r="AF778" i="11"/>
  <c r="AG779" i="11"/>
  <c r="AP779" i="11"/>
  <c r="AO779" i="11"/>
  <c r="AK779" i="11"/>
  <c r="AK780" i="11"/>
  <c r="AD780" i="11"/>
  <c r="AU780" i="11"/>
  <c r="AN780" i="11"/>
  <c r="AL780" i="11"/>
  <c r="AJ780" i="11"/>
  <c r="AC780" i="11"/>
  <c r="AK781" i="11"/>
  <c r="AS781" i="11"/>
  <c r="AR781" i="11"/>
  <c r="AQ781" i="11"/>
  <c r="AO782" i="11"/>
  <c r="AT782" i="11"/>
  <c r="AD782" i="11"/>
  <c r="AS782" i="11"/>
  <c r="AS783" i="11"/>
  <c r="AO783" i="11"/>
  <c r="AK783" i="11"/>
  <c r="AN784" i="11"/>
  <c r="AG784" i="11"/>
  <c r="AF784" i="11"/>
  <c r="AM784" i="11"/>
  <c r="AL785" i="11"/>
  <c r="AE785" i="11"/>
  <c r="AD785" i="11"/>
  <c r="AE786" i="11"/>
  <c r="AH786" i="11"/>
  <c r="AT786" i="11"/>
  <c r="AS786" i="11"/>
  <c r="AQ787" i="11"/>
  <c r="AI787" i="11"/>
  <c r="AU787" i="11"/>
  <c r="AO788" i="11"/>
  <c r="AN788" i="11"/>
  <c r="AQ788" i="11"/>
  <c r="AP788" i="11"/>
  <c r="AP789" i="11"/>
  <c r="AL789" i="11"/>
  <c r="AC789" i="11"/>
  <c r="AJ789" i="11"/>
  <c r="AE789" i="11"/>
  <c r="AD789" i="11"/>
  <c r="AT790" i="11"/>
  <c r="AQ790" i="11"/>
  <c r="AJ790" i="11"/>
  <c r="AF790" i="11"/>
  <c r="AD791" i="11"/>
  <c r="AM791" i="11"/>
  <c r="AI791" i="11"/>
  <c r="AJ792" i="11"/>
  <c r="AU792" i="11"/>
  <c r="AT792" i="11"/>
  <c r="AS792" i="11"/>
  <c r="AP793" i="11"/>
  <c r="AM793" i="11"/>
  <c r="AC793" i="11"/>
  <c r="AI793" i="11"/>
  <c r="AG793" i="11"/>
  <c r="AR793" i="11"/>
  <c r="AQ793" i="11"/>
  <c r="AT794" i="11"/>
  <c r="AJ794" i="11"/>
  <c r="AF794" i="11"/>
  <c r="AG795" i="11"/>
  <c r="AP795" i="11"/>
  <c r="AO795" i="11"/>
  <c r="AK795" i="11"/>
  <c r="AK796" i="11"/>
  <c r="AD796" i="11"/>
  <c r="AN796" i="11"/>
  <c r="AJ796" i="11"/>
  <c r="AC796" i="11"/>
  <c r="AL796" i="11"/>
  <c r="AU796" i="11"/>
  <c r="AK797" i="11"/>
  <c r="AS797" i="11"/>
  <c r="AR797" i="11"/>
  <c r="AQ797" i="11"/>
  <c r="AO798" i="11"/>
  <c r="AT798" i="11"/>
  <c r="AD798" i="11"/>
  <c r="AS798" i="11"/>
  <c r="AS799" i="11"/>
  <c r="AO799" i="11"/>
  <c r="AK799" i="11"/>
  <c r="AC800" i="11"/>
  <c r="AU800" i="11"/>
  <c r="AM800" i="11"/>
  <c r="AH800" i="11"/>
  <c r="AE800" i="11"/>
  <c r="AI800" i="11"/>
  <c r="AL800" i="11"/>
  <c r="AK801" i="11"/>
  <c r="AH801" i="11"/>
  <c r="AR801" i="11"/>
  <c r="AT802" i="11"/>
  <c r="AD802" i="11"/>
  <c r="AC802" i="11"/>
  <c r="AJ802" i="11"/>
  <c r="AP802" i="11"/>
  <c r="AN802" i="11"/>
  <c r="AK802" i="11"/>
  <c r="AS802" i="11"/>
  <c r="AR802" i="11"/>
  <c r="AH803" i="11"/>
  <c r="AD803" i="11"/>
  <c r="AC803" i="11"/>
  <c r="AT803" i="11"/>
  <c r="AR803" i="11"/>
  <c r="AQ803" i="11"/>
  <c r="AJ804" i="11"/>
  <c r="AM804" i="11"/>
  <c r="AP804" i="11"/>
  <c r="AO804" i="11"/>
  <c r="AK805" i="11"/>
  <c r="AH805" i="11"/>
  <c r="AF805" i="11"/>
  <c r="AO806" i="11"/>
  <c r="AP806" i="11"/>
  <c r="AI806" i="11"/>
  <c r="AE806" i="11"/>
  <c r="AL807" i="11"/>
  <c r="AP807" i="11"/>
  <c r="AS807" i="11"/>
  <c r="AF807" i="11"/>
  <c r="AO807" i="11"/>
  <c r="AC807" i="11"/>
  <c r="AT807" i="11"/>
  <c r="AD807" i="11"/>
  <c r="AM808" i="11"/>
  <c r="AT808" i="11"/>
  <c r="AS808" i="11"/>
  <c r="AR808" i="11"/>
  <c r="AS809" i="11"/>
  <c r="AJ809" i="11"/>
  <c r="AU809" i="11"/>
  <c r="AT809" i="11"/>
  <c r="AK810" i="11"/>
  <c r="AI810" i="11"/>
  <c r="AE810" i="11"/>
  <c r="AF811" i="11"/>
  <c r="AO811" i="11"/>
  <c r="AN811" i="11"/>
  <c r="AJ811" i="11"/>
  <c r="AJ812" i="11"/>
  <c r="AT812" i="11"/>
  <c r="AK812" i="11"/>
  <c r="AQ812" i="11"/>
  <c r="AE812" i="11"/>
  <c r="AC812" i="11"/>
  <c r="AU812" i="11"/>
  <c r="AI813" i="11"/>
  <c r="AM813" i="11"/>
  <c r="AF813" i="11"/>
  <c r="AC813" i="11"/>
  <c r="AS813" i="11"/>
  <c r="AN813" i="11"/>
  <c r="AU813" i="11"/>
  <c r="AT813" i="11"/>
  <c r="AD814" i="11"/>
  <c r="AM814" i="11"/>
  <c r="AC814" i="11"/>
  <c r="AS814" i="11"/>
  <c r="AF814" i="11"/>
  <c r="AG814" i="11"/>
  <c r="AR814" i="11"/>
  <c r="AI815" i="11"/>
  <c r="AD815" i="11"/>
  <c r="AE815" i="11"/>
  <c r="AN816" i="11"/>
  <c r="AC816" i="11"/>
  <c r="AR816" i="11"/>
  <c r="AE816" i="11"/>
  <c r="AP816" i="11"/>
  <c r="AS816" i="11"/>
  <c r="AU816" i="11"/>
  <c r="AE817" i="11"/>
  <c r="AO817" i="11"/>
  <c r="AH817" i="11"/>
  <c r="AD817" i="11"/>
  <c r="AJ818" i="11"/>
  <c r="AG818" i="11"/>
  <c r="AM818" i="11"/>
  <c r="AE818" i="11"/>
  <c r="AS819" i="11"/>
  <c r="AI819" i="11"/>
  <c r="AT819" i="11"/>
  <c r="AJ819" i="11"/>
  <c r="AE820" i="11"/>
  <c r="AR820" i="11"/>
  <c r="AJ820" i="11"/>
  <c r="AL820" i="11"/>
  <c r="AL821" i="11"/>
  <c r="AR821" i="11"/>
  <c r="AK821" i="11"/>
  <c r="AO822" i="11"/>
  <c r="AD822" i="11"/>
  <c r="AT822" i="11"/>
  <c r="AL822" i="11"/>
  <c r="AR822" i="11"/>
  <c r="AP823" i="11"/>
  <c r="AK823" i="11"/>
  <c r="AG823" i="11"/>
  <c r="AI824" i="11"/>
  <c r="AE824" i="11"/>
  <c r="AN824" i="11"/>
  <c r="AL824" i="11"/>
  <c r="AH824" i="11"/>
  <c r="AL825" i="11"/>
  <c r="AK825" i="11"/>
  <c r="AQ825" i="11"/>
  <c r="AP825" i="11"/>
  <c r="AH826" i="11"/>
  <c r="AF826" i="11"/>
  <c r="AU826" i="11"/>
  <c r="AO826" i="11"/>
  <c r="AL827" i="11"/>
  <c r="AN827" i="11"/>
  <c r="AG827" i="11"/>
  <c r="AC827" i="11"/>
  <c r="AK827" i="11"/>
  <c r="AO827" i="11"/>
  <c r="AE827" i="11"/>
  <c r="AE828" i="11"/>
  <c r="AD828" i="11"/>
  <c r="AC828" i="11"/>
  <c r="AQ828" i="11"/>
  <c r="AI828" i="11"/>
  <c r="AJ829" i="11"/>
  <c r="AS829" i="11"/>
  <c r="AD829" i="11"/>
  <c r="AC829" i="11"/>
  <c r="AH829" i="11"/>
  <c r="AL829" i="11"/>
  <c r="AD830" i="11"/>
  <c r="AM830" i="11"/>
  <c r="AP830" i="11"/>
  <c r="AL830" i="11"/>
  <c r="AN830" i="11"/>
  <c r="AP831" i="11"/>
  <c r="AK831" i="11"/>
  <c r="AG831" i="11"/>
  <c r="AC831" i="11"/>
  <c r="AT831" i="11"/>
  <c r="AE831" i="11"/>
  <c r="AE832" i="11"/>
  <c r="AF832" i="11"/>
  <c r="AL832" i="11"/>
  <c r="AH832" i="11"/>
  <c r="AL833" i="11"/>
  <c r="AK833" i="11"/>
  <c r="AQ833" i="11"/>
  <c r="AP833" i="11"/>
  <c r="AP834" i="11"/>
  <c r="AF834" i="11"/>
  <c r="AU834" i="11"/>
  <c r="AO834" i="11"/>
  <c r="AO835" i="11"/>
  <c r="AR835" i="11"/>
  <c r="AD835" i="11"/>
  <c r="AQ835" i="11"/>
  <c r="AD836" i="11"/>
  <c r="AT836" i="11"/>
  <c r="AJ836" i="11"/>
  <c r="AL836" i="11"/>
  <c r="AH836" i="11"/>
  <c r="AI837" i="11"/>
  <c r="AK837" i="11"/>
  <c r="AG837" i="11"/>
  <c r="AM837" i="11"/>
  <c r="AM838" i="11"/>
  <c r="AP838" i="11"/>
  <c r="AL838" i="11"/>
  <c r="AN838" i="11"/>
  <c r="AP839" i="11"/>
  <c r="AK839" i="11"/>
  <c r="AG839" i="11"/>
  <c r="AN839" i="11"/>
  <c r="AC839" i="11"/>
  <c r="AR839" i="11"/>
  <c r="AN840" i="11"/>
  <c r="AR840" i="11"/>
  <c r="AU840" i="11"/>
  <c r="AM840" i="11"/>
  <c r="AO841" i="11"/>
  <c r="AU841" i="11"/>
  <c r="AM841" i="11"/>
  <c r="AG841" i="11"/>
  <c r="AP842" i="11"/>
  <c r="AM842" i="11"/>
  <c r="AJ842" i="11"/>
  <c r="AC842" i="11"/>
  <c r="AN842" i="11"/>
  <c r="AQ842" i="11"/>
  <c r="AQ843" i="11"/>
  <c r="AO843" i="11"/>
  <c r="AG843" i="11"/>
  <c r="AT844" i="11"/>
  <c r="AS844" i="11"/>
  <c r="AQ844" i="11"/>
  <c r="AK844" i="11"/>
  <c r="AG844" i="11"/>
  <c r="AJ845" i="11"/>
  <c r="AE845" i="11"/>
  <c r="AP845" i="11"/>
  <c r="AO845" i="11"/>
  <c r="AI846" i="11"/>
  <c r="AL846" i="11"/>
  <c r="AE846" i="11"/>
  <c r="AD846" i="11"/>
  <c r="AM847" i="11"/>
  <c r="AH847" i="11"/>
  <c r="AD847" i="11"/>
  <c r="AS847" i="11"/>
  <c r="AF848" i="11"/>
  <c r="AT848" i="11"/>
  <c r="AI848" i="11"/>
  <c r="AP848" i="11"/>
  <c r="AU849" i="11"/>
  <c r="AG849" i="11"/>
  <c r="AH849" i="11"/>
  <c r="AC849" i="11"/>
  <c r="AD849" i="11"/>
  <c r="AE849" i="11"/>
  <c r="AJ850" i="11"/>
  <c r="AM850" i="11"/>
  <c r="AC850" i="11"/>
  <c r="AP850" i="11"/>
  <c r="AF850" i="11"/>
  <c r="AQ850" i="11"/>
  <c r="AJ851" i="11"/>
  <c r="AM851" i="11"/>
  <c r="AF851" i="11"/>
  <c r="AU851" i="11"/>
  <c r="AQ852" i="11"/>
  <c r="AU852" i="11"/>
  <c r="AM852" i="11"/>
  <c r="AE852" i="11"/>
  <c r="AS853" i="11"/>
  <c r="AJ853" i="11"/>
  <c r="AI853" i="11"/>
  <c r="AQ853" i="11"/>
  <c r="AQ854" i="11"/>
  <c r="AS854" i="11"/>
  <c r="AE854" i="11"/>
  <c r="AU854" i="11"/>
  <c r="AI854" i="11"/>
  <c r="AH855" i="11"/>
  <c r="AI855" i="11"/>
  <c r="AF855" i="11"/>
  <c r="AM855" i="11"/>
  <c r="AK856" i="11"/>
  <c r="AI856" i="11"/>
  <c r="AN856" i="11"/>
  <c r="AQ856" i="11"/>
  <c r="AQ857" i="11"/>
  <c r="AJ857" i="11"/>
  <c r="AE857" i="11"/>
  <c r="AU857" i="11"/>
  <c r="AR858" i="11"/>
  <c r="AD858" i="11"/>
  <c r="AU858" i="11"/>
  <c r="AQ858" i="11"/>
  <c r="AI858" i="11"/>
  <c r="AQ859" i="11"/>
  <c r="AE859" i="11"/>
  <c r="AU859" i="11"/>
  <c r="AM859" i="11"/>
  <c r="AD860" i="11"/>
  <c r="AI860" i="11"/>
  <c r="AQ860" i="11"/>
  <c r="AH860" i="11"/>
  <c r="AO860" i="11"/>
  <c r="AP861" i="11"/>
  <c r="AE861" i="11"/>
  <c r="AC861" i="11"/>
  <c r="AS861" i="11"/>
  <c r="AD861" i="11"/>
  <c r="AJ862" i="11"/>
  <c r="AD862" i="11"/>
  <c r="AC862" i="11"/>
  <c r="AN862" i="11"/>
  <c r="AF862" i="11"/>
  <c r="AG862" i="11"/>
  <c r="AF863" i="11"/>
  <c r="AG863" i="11"/>
  <c r="AD863" i="11"/>
  <c r="AC863" i="11"/>
  <c r="AS863" i="11"/>
  <c r="AN864" i="11"/>
  <c r="AK864" i="11"/>
  <c r="AE864" i="11"/>
  <c r="AO864" i="11"/>
  <c r="AE865" i="11"/>
  <c r="AS865" i="11"/>
  <c r="AP865" i="11"/>
  <c r="AD865" i="11"/>
  <c r="AO866" i="11"/>
  <c r="AJ866" i="11"/>
  <c r="AK866" i="11"/>
  <c r="AD867" i="11"/>
  <c r="AO867" i="11"/>
  <c r="AG867" i="11"/>
  <c r="AT867" i="11"/>
  <c r="AI868" i="11"/>
  <c r="AG868" i="11"/>
  <c r="AP868" i="11"/>
  <c r="AO868" i="11"/>
  <c r="AJ869" i="11"/>
  <c r="AI869" i="11"/>
  <c r="AQ869" i="11"/>
  <c r="AP870" i="11"/>
  <c r="AF870" i="11"/>
  <c r="AE870" i="11"/>
  <c r="AU870" i="11"/>
  <c r="AI870" i="11"/>
  <c r="AI871" i="11"/>
  <c r="AF871" i="11"/>
  <c r="AM871" i="11"/>
  <c r="AM872" i="11"/>
  <c r="AI872" i="11"/>
  <c r="AN872" i="11"/>
  <c r="AQ872" i="11"/>
  <c r="AJ873" i="11"/>
  <c r="AE873" i="11"/>
  <c r="AU873" i="11"/>
  <c r="AG874" i="11"/>
  <c r="AE874" i="11"/>
  <c r="AU874" i="11"/>
  <c r="AQ874" i="11"/>
  <c r="AI874" i="11"/>
  <c r="AE875" i="11"/>
  <c r="AU875" i="11"/>
  <c r="AM875" i="11"/>
  <c r="AF876" i="11"/>
  <c r="AN876" i="11"/>
  <c r="AJ876" i="11"/>
  <c r="AU876" i="11"/>
  <c r="AH877" i="11"/>
  <c r="AP877" i="11"/>
  <c r="AC877" i="11"/>
  <c r="AU877" i="11"/>
  <c r="AN877" i="11"/>
  <c r="AD878" i="11"/>
  <c r="AR878" i="11"/>
  <c r="AT878" i="11"/>
  <c r="AF878" i="11"/>
  <c r="AS879" i="11"/>
  <c r="AJ879" i="11"/>
  <c r="AE879" i="11"/>
  <c r="AR879" i="11"/>
  <c r="AK880" i="11"/>
  <c r="AG880" i="11"/>
  <c r="AQ880" i="11"/>
  <c r="AP880" i="11"/>
  <c r="AT881" i="11"/>
  <c r="AE881" i="11"/>
  <c r="AL881" i="11"/>
  <c r="AL882" i="11"/>
  <c r="AO882" i="11"/>
  <c r="AI882" i="11"/>
  <c r="AH882" i="11"/>
  <c r="AS882" i="11"/>
  <c r="AD883" i="11"/>
  <c r="AF883" i="11"/>
  <c r="AU883" i="11"/>
  <c r="AR884" i="11"/>
  <c r="AF884" i="11"/>
  <c r="AJ884" i="11"/>
  <c r="AM884" i="11"/>
  <c r="AD885" i="11"/>
  <c r="AE885" i="11"/>
  <c r="AK885" i="11"/>
  <c r="AO886" i="11"/>
  <c r="AM886" i="11"/>
  <c r="AU886" i="11"/>
  <c r="AE886" i="11"/>
  <c r="AS886" i="11"/>
  <c r="AE887" i="11"/>
  <c r="AJ887" i="11"/>
  <c r="AD887" i="11"/>
  <c r="AN888" i="11"/>
  <c r="AE888" i="11"/>
  <c r="AU888" i="11"/>
  <c r="AI888" i="11"/>
  <c r="AU889" i="11"/>
  <c r="AG889" i="11"/>
  <c r="AE889" i="11"/>
  <c r="AH889" i="11"/>
  <c r="AG890" i="11"/>
  <c r="AP890" i="11"/>
  <c r="AI890" i="11"/>
  <c r="AO890" i="11"/>
  <c r="AU891" i="11"/>
  <c r="AN891" i="11"/>
  <c r="AQ891" i="11"/>
  <c r="AD892" i="11"/>
  <c r="AU892" i="11"/>
  <c r="AQ892" i="11"/>
  <c r="AI892" i="11"/>
  <c r="AI893" i="11"/>
  <c r="AH893" i="11"/>
  <c r="AC893" i="11"/>
  <c r="AE894" i="11"/>
  <c r="AD894" i="11"/>
  <c r="AL894" i="11"/>
  <c r="AM894" i="11"/>
  <c r="AO894" i="11"/>
  <c r="AL895" i="11"/>
  <c r="AR895" i="11"/>
  <c r="AU895" i="11"/>
  <c r="AU896" i="11"/>
  <c r="AQ896" i="11"/>
  <c r="AM896" i="11"/>
  <c r="AI896" i="11"/>
  <c r="AT897" i="11"/>
  <c r="AO897" i="11"/>
  <c r="AK897" i="11"/>
  <c r="AM898" i="11"/>
  <c r="AH898" i="11"/>
  <c r="AJ898" i="11"/>
  <c r="AG898" i="11"/>
  <c r="AR898" i="11"/>
  <c r="AU899" i="11"/>
  <c r="AJ899" i="11"/>
  <c r="AQ899" i="11"/>
  <c r="AO900" i="11"/>
  <c r="AJ900" i="11"/>
  <c r="AS900" i="11"/>
  <c r="AG900" i="11"/>
  <c r="AD901" i="11"/>
  <c r="AS901" i="11"/>
  <c r="AP901" i="11"/>
  <c r="AK901" i="11"/>
  <c r="AC901" i="11"/>
  <c r="AE902" i="11"/>
  <c r="AL902" i="11"/>
  <c r="AI902" i="11"/>
  <c r="AQ902" i="11"/>
  <c r="AH903" i="11"/>
  <c r="AF903" i="11"/>
  <c r="AM903" i="11"/>
  <c r="AU903" i="11"/>
  <c r="AC904" i="11"/>
  <c r="AJ904" i="11"/>
  <c r="AS904" i="11"/>
  <c r="AK904" i="11"/>
  <c r="AC905" i="11"/>
  <c r="AU905" i="11"/>
  <c r="AQ905" i="11"/>
  <c r="AL905" i="11"/>
  <c r="AT905" i="11"/>
  <c r="AD905" i="11"/>
  <c r="AH906" i="11"/>
  <c r="AM906" i="11"/>
  <c r="AN906" i="11"/>
  <c r="AU906" i="11"/>
  <c r="AJ907" i="11"/>
  <c r="AO907" i="11"/>
  <c r="AL907" i="11"/>
  <c r="AF907" i="11"/>
  <c r="AT907" i="11"/>
  <c r="AC870" i="11"/>
  <c r="AS870" i="11"/>
  <c r="AT804" i="11"/>
  <c r="AK794" i="11"/>
  <c r="AE791" i="11"/>
  <c r="AU791" i="11"/>
  <c r="AC791" i="11"/>
  <c r="AG791" i="11"/>
  <c r="AP791" i="11"/>
  <c r="AT791" i="11"/>
  <c r="AR788" i="11"/>
  <c r="AH778" i="11"/>
  <c r="AP767" i="11"/>
  <c r="AQ754" i="11"/>
  <c r="AM751" i="11"/>
  <c r="AO747" i="11"/>
  <c r="AE744" i="11"/>
  <c r="AT740" i="11"/>
  <c r="AJ737" i="11"/>
  <c r="AT734" i="11"/>
  <c r="AU732" i="11"/>
  <c r="AK730" i="11"/>
  <c r="AN728" i="11"/>
  <c r="AF727" i="11"/>
  <c r="AC727" i="11"/>
  <c r="AQ727" i="11"/>
  <c r="AM727" i="11"/>
  <c r="AR727" i="11"/>
  <c r="AT727" i="11"/>
  <c r="AS727" i="11"/>
  <c r="AD727" i="11"/>
  <c r="AF725" i="11"/>
  <c r="AM723" i="11"/>
  <c r="AI722" i="11"/>
  <c r="AT720" i="11"/>
  <c r="AH718" i="11"/>
  <c r="AT717" i="11"/>
  <c r="AS715" i="11"/>
  <c r="AF713" i="11"/>
  <c r="AT713" i="11"/>
  <c r="AG713" i="11"/>
  <c r="AJ713" i="11"/>
  <c r="AD713" i="11"/>
  <c r="AC713" i="11"/>
  <c r="AS713" i="11"/>
  <c r="AR712" i="11"/>
  <c r="AC712" i="11"/>
  <c r="AQ712" i="11"/>
  <c r="AD712" i="11"/>
  <c r="AH712" i="11"/>
  <c r="AU712" i="11"/>
  <c r="AN710" i="11"/>
  <c r="AQ708" i="11"/>
  <c r="AN707" i="11"/>
  <c r="AI705" i="11"/>
  <c r="AP703" i="11"/>
  <c r="AS701" i="11"/>
  <c r="AD700" i="11"/>
  <c r="AK698" i="11"/>
  <c r="AN696" i="11"/>
  <c r="AM695" i="11"/>
  <c r="AF695" i="11"/>
  <c r="AQ695" i="11"/>
  <c r="AS695" i="11"/>
  <c r="AD695" i="11"/>
  <c r="AT695" i="11"/>
  <c r="AC695" i="11"/>
  <c r="AR695" i="11"/>
  <c r="AF693" i="11"/>
  <c r="AM691" i="11"/>
  <c r="AI690" i="11"/>
  <c r="AT688" i="11"/>
  <c r="AH686" i="11"/>
  <c r="AT685" i="11"/>
  <c r="AS683" i="11"/>
  <c r="AS681" i="11"/>
  <c r="AT681" i="11"/>
  <c r="AD681" i="11"/>
  <c r="AJ681" i="11"/>
  <c r="AC681" i="11"/>
  <c r="AG681" i="11"/>
  <c r="AF681" i="11"/>
  <c r="AQ680" i="11"/>
  <c r="AH680" i="11"/>
  <c r="AC680" i="11"/>
  <c r="AD680" i="11"/>
  <c r="AU680" i="11"/>
  <c r="AR680" i="11"/>
  <c r="AN678" i="11"/>
  <c r="AQ676" i="11"/>
  <c r="AN675" i="11"/>
  <c r="AI673" i="11"/>
  <c r="AP671" i="11"/>
  <c r="AS669" i="11"/>
  <c r="AR668" i="11"/>
  <c r="AD668" i="11"/>
  <c r="AC668" i="11"/>
  <c r="AN668" i="11"/>
  <c r="AE668" i="11"/>
  <c r="AT668" i="11"/>
  <c r="AG668" i="11"/>
  <c r="AU668" i="11"/>
  <c r="AK666" i="11"/>
  <c r="AN664" i="11"/>
  <c r="AC663" i="11"/>
  <c r="AD663" i="11"/>
  <c r="AQ663" i="11"/>
  <c r="AF663" i="11"/>
  <c r="AR663" i="11"/>
  <c r="AS663" i="11"/>
  <c r="AT663" i="11"/>
  <c r="AM663" i="11"/>
  <c r="AF661" i="11"/>
  <c r="AG660" i="11"/>
  <c r="AJ659" i="11"/>
  <c r="AU658" i="11"/>
  <c r="AT657" i="11"/>
  <c r="AG656" i="11"/>
  <c r="AL654" i="11"/>
  <c r="AQ654" i="11"/>
  <c r="AD654" i="11"/>
  <c r="AR654" i="11"/>
  <c r="AS654" i="11"/>
  <c r="AT654" i="11"/>
  <c r="AP654" i="11"/>
  <c r="AI654" i="11"/>
  <c r="AF654" i="11"/>
  <c r="AM654" i="11"/>
  <c r="AO654" i="11"/>
  <c r="AC654" i="11"/>
  <c r="AR653" i="11"/>
  <c r="AM652" i="11"/>
  <c r="AL651" i="11"/>
  <c r="AG650" i="11"/>
  <c r="AI660" i="11"/>
  <c r="AU661" i="11"/>
  <c r="AT661" i="11"/>
  <c r="AI662" i="11"/>
  <c r="AT662" i="11"/>
  <c r="AS662" i="11"/>
  <c r="AL663" i="11"/>
  <c r="AH663" i="11"/>
  <c r="AK664" i="11"/>
  <c r="AG664" i="11"/>
  <c r="AP665" i="11"/>
  <c r="AO665" i="11"/>
  <c r="AN665" i="11"/>
  <c r="AG666" i="11"/>
  <c r="AF666" i="11"/>
  <c r="AR667" i="11"/>
  <c r="AN667" i="11"/>
  <c r="AU667" i="11"/>
  <c r="AM668" i="11"/>
  <c r="AI668" i="11"/>
  <c r="AU669" i="11"/>
  <c r="AL669" i="11"/>
  <c r="AE670" i="11"/>
  <c r="AT670" i="11"/>
  <c r="AS670" i="11"/>
  <c r="AL671" i="11"/>
  <c r="AH671" i="11"/>
  <c r="AS672" i="11"/>
  <c r="AQ672" i="11"/>
  <c r="AR672" i="11"/>
  <c r="AD672" i="11"/>
  <c r="AC672" i="11"/>
  <c r="AU672" i="11"/>
  <c r="AH672" i="11"/>
  <c r="AT673" i="11"/>
  <c r="AO673" i="11"/>
  <c r="AN673" i="11"/>
  <c r="AG674" i="11"/>
  <c r="AF674" i="11"/>
  <c r="AJ675" i="11"/>
  <c r="AF675" i="11"/>
  <c r="AU675" i="11"/>
  <c r="AM676" i="11"/>
  <c r="AI676" i="11"/>
  <c r="AU677" i="11"/>
  <c r="AT677" i="11"/>
  <c r="AI678" i="11"/>
  <c r="AT678" i="11"/>
  <c r="AS678" i="11"/>
  <c r="AL679" i="11"/>
  <c r="AH679" i="11"/>
  <c r="AK680" i="11"/>
  <c r="AG680" i="11"/>
  <c r="AP681" i="11"/>
  <c r="AO681" i="11"/>
  <c r="AN681" i="11"/>
  <c r="AG682" i="11"/>
  <c r="AF682" i="11"/>
  <c r="AR683" i="11"/>
  <c r="AN683" i="11"/>
  <c r="AU683" i="11"/>
  <c r="AM684" i="11"/>
  <c r="AI684" i="11"/>
  <c r="AU685" i="11"/>
  <c r="AL685" i="11"/>
  <c r="AE686" i="11"/>
  <c r="AT686" i="11"/>
  <c r="AS686" i="11"/>
  <c r="AL687" i="11"/>
  <c r="AH687" i="11"/>
  <c r="AS688" i="11"/>
  <c r="AC688" i="11"/>
  <c r="AQ688" i="11"/>
  <c r="AH688" i="11"/>
  <c r="AU688" i="11"/>
  <c r="AD688" i="11"/>
  <c r="AR688" i="11"/>
  <c r="AT689" i="11"/>
  <c r="AO689" i="11"/>
  <c r="AN689" i="11"/>
  <c r="AG690" i="11"/>
  <c r="AF690" i="11"/>
  <c r="AJ691" i="11"/>
  <c r="AF691" i="11"/>
  <c r="AU691" i="11"/>
  <c r="AM692" i="11"/>
  <c r="AI692" i="11"/>
  <c r="AU693" i="11"/>
  <c r="AT693" i="11"/>
  <c r="AI694" i="11"/>
  <c r="AT694" i="11"/>
  <c r="AS694" i="11"/>
  <c r="AL695" i="11"/>
  <c r="AH695" i="11"/>
  <c r="AK696" i="11"/>
  <c r="AG696" i="11"/>
  <c r="AP697" i="11"/>
  <c r="AO697" i="11"/>
  <c r="AN697" i="11"/>
  <c r="AG698" i="11"/>
  <c r="AF698" i="11"/>
  <c r="AR699" i="11"/>
  <c r="AN699" i="11"/>
  <c r="AU699" i="11"/>
  <c r="AM700" i="11"/>
  <c r="AI700" i="11"/>
  <c r="AU701" i="11"/>
  <c r="AL701" i="11"/>
  <c r="AE702" i="11"/>
  <c r="AT702" i="11"/>
  <c r="AS702" i="11"/>
  <c r="AL703" i="11"/>
  <c r="AH703" i="11"/>
  <c r="AS704" i="11"/>
  <c r="AQ704" i="11"/>
  <c r="AH704" i="11"/>
  <c r="AD704" i="11"/>
  <c r="AU704" i="11"/>
  <c r="AR704" i="11"/>
  <c r="AC704" i="11"/>
  <c r="AD705" i="11"/>
  <c r="AO705" i="11"/>
  <c r="AN705" i="11"/>
  <c r="AG706" i="11"/>
  <c r="AF706" i="11"/>
  <c r="AJ707" i="11"/>
  <c r="AF707" i="11"/>
  <c r="AU707" i="11"/>
  <c r="AM708" i="11"/>
  <c r="AI708" i="11"/>
  <c r="AU709" i="11"/>
  <c r="AT709" i="11"/>
  <c r="AI710" i="11"/>
  <c r="AT710" i="11"/>
  <c r="AS710" i="11"/>
  <c r="AL711" i="11"/>
  <c r="AH711" i="11"/>
  <c r="AK712" i="11"/>
  <c r="AG712" i="11"/>
  <c r="AP713" i="11"/>
  <c r="AO713" i="11"/>
  <c r="AN713" i="11"/>
  <c r="AG714" i="11"/>
  <c r="AF714" i="11"/>
  <c r="AR715" i="11"/>
  <c r="AN715" i="11"/>
  <c r="AU715" i="11"/>
  <c r="AM716" i="11"/>
  <c r="AI716" i="11"/>
  <c r="AU717" i="11"/>
  <c r="AL717" i="11"/>
  <c r="AE718" i="11"/>
  <c r="AT718" i="11"/>
  <c r="AS718" i="11"/>
  <c r="AL719" i="11"/>
  <c r="AH719" i="11"/>
  <c r="AS720" i="11"/>
  <c r="AH720" i="11"/>
  <c r="AQ720" i="11"/>
  <c r="AR720" i="11"/>
  <c r="AD720" i="11"/>
  <c r="AU720" i="11"/>
  <c r="AC720" i="11"/>
  <c r="AT721" i="11"/>
  <c r="AO721" i="11"/>
  <c r="AN721" i="11"/>
  <c r="AG722" i="11"/>
  <c r="AF722" i="11"/>
  <c r="AJ723" i="11"/>
  <c r="AF723" i="11"/>
  <c r="AU723" i="11"/>
  <c r="AM724" i="11"/>
  <c r="AI724" i="11"/>
  <c r="AU725" i="11"/>
  <c r="AT725" i="11"/>
  <c r="AI726" i="11"/>
  <c r="AT726" i="11"/>
  <c r="AS726" i="11"/>
  <c r="AL727" i="11"/>
  <c r="AH727" i="11"/>
  <c r="AK728" i="11"/>
  <c r="AG728" i="11"/>
  <c r="AP729" i="11"/>
  <c r="AO729" i="11"/>
  <c r="AN729" i="11"/>
  <c r="AG730" i="11"/>
  <c r="AF730" i="11"/>
  <c r="AG731" i="11"/>
  <c r="AD731" i="11"/>
  <c r="AS731" i="11"/>
  <c r="AL732" i="11"/>
  <c r="AH732" i="11"/>
  <c r="AD732" i="11"/>
  <c r="AL733" i="11"/>
  <c r="AQ733" i="11"/>
  <c r="AF733" i="11"/>
  <c r="AJ734" i="11"/>
  <c r="AI734" i="11"/>
  <c r="AF734" i="11"/>
  <c r="AD734" i="11"/>
  <c r="AS734" i="11"/>
  <c r="AE734" i="11"/>
  <c r="AC734" i="11"/>
  <c r="AN734" i="11"/>
  <c r="AD735" i="11"/>
  <c r="AT735" i="11"/>
  <c r="AS735" i="11"/>
  <c r="AH736" i="11"/>
  <c r="AR736" i="11"/>
  <c r="AQ736" i="11"/>
  <c r="AD737" i="11"/>
  <c r="AG737" i="11"/>
  <c r="AL737" i="11"/>
  <c r="AP737" i="11"/>
  <c r="AN737" i="11"/>
  <c r="AC737" i="11"/>
  <c r="AU737" i="11"/>
  <c r="AS738" i="11"/>
  <c r="AN738" i="11"/>
  <c r="AJ738" i="11"/>
  <c r="AF739" i="11"/>
  <c r="AD739" i="11"/>
  <c r="AS739" i="11"/>
  <c r="AO739" i="11"/>
  <c r="AH740" i="11"/>
  <c r="AU740" i="11"/>
  <c r="AR740" i="11"/>
  <c r="AL740" i="11"/>
  <c r="AL741" i="11"/>
  <c r="AE741" i="11"/>
  <c r="AD741" i="11"/>
  <c r="AS742" i="11"/>
  <c r="AJ742" i="11"/>
  <c r="AF742" i="11"/>
  <c r="AU742" i="11"/>
  <c r="AE743" i="11"/>
  <c r="AH743" i="11"/>
  <c r="AU743" i="11"/>
  <c r="AK744" i="11"/>
  <c r="AN744" i="11"/>
  <c r="AP744" i="11"/>
  <c r="AO744" i="11"/>
  <c r="AM745" i="11"/>
  <c r="AO745" i="11"/>
  <c r="AL745" i="11"/>
  <c r="AC745" i="11"/>
  <c r="AP745" i="11"/>
  <c r="AN745" i="11"/>
  <c r="AQ745" i="11"/>
  <c r="AM746" i="11"/>
  <c r="AF746" i="11"/>
  <c r="AU746" i="11"/>
  <c r="AT747" i="11"/>
  <c r="AU747" i="11"/>
  <c r="AL747" i="11"/>
  <c r="AH747" i="11"/>
  <c r="AE748" i="11"/>
  <c r="AT748" i="11"/>
  <c r="AS748" i="11"/>
  <c r="AM749" i="11"/>
  <c r="AH749" i="11"/>
  <c r="AO749" i="11"/>
  <c r="AP749" i="11"/>
  <c r="AJ749" i="11"/>
  <c r="AC749" i="11"/>
  <c r="AF749" i="11"/>
  <c r="AN749" i="11"/>
  <c r="AL750" i="11"/>
  <c r="AM750" i="11"/>
  <c r="AI750" i="11"/>
  <c r="AJ751" i="11"/>
  <c r="AI751" i="11"/>
  <c r="AL751" i="11"/>
  <c r="AH751" i="11"/>
  <c r="AH752" i="11"/>
  <c r="AD752" i="11"/>
  <c r="AO752" i="11"/>
  <c r="AI752" i="11"/>
  <c r="AC752" i="11"/>
  <c r="AK752" i="11"/>
  <c r="AM753" i="11"/>
  <c r="AK753" i="11"/>
  <c r="AO753" i="11"/>
  <c r="AC753" i="11"/>
  <c r="AF753" i="11"/>
  <c r="AU753" i="11"/>
  <c r="AT753" i="11"/>
  <c r="AR754" i="11"/>
  <c r="AM754" i="11"/>
  <c r="AI754" i="11"/>
  <c r="AE755" i="11"/>
  <c r="AS755" i="11"/>
  <c r="AJ755" i="11"/>
  <c r="AC755" i="11"/>
  <c r="AD755" i="11"/>
  <c r="AR755" i="11"/>
  <c r="AN755" i="11"/>
  <c r="AI756" i="11"/>
  <c r="AG756" i="11"/>
  <c r="AJ756" i="11"/>
  <c r="AM756" i="11"/>
  <c r="AI757" i="11"/>
  <c r="AU757" i="11"/>
  <c r="AT757" i="11"/>
  <c r="AU758" i="11"/>
  <c r="AK758" i="11"/>
  <c r="AG758" i="11"/>
  <c r="AR758" i="11"/>
  <c r="AP758" i="11"/>
  <c r="AC758" i="11"/>
  <c r="AE758" i="11"/>
  <c r="AF759" i="11"/>
  <c r="AR759" i="11"/>
  <c r="AN759" i="11"/>
  <c r="AL760" i="11"/>
  <c r="AR760" i="11"/>
  <c r="AQ760" i="11"/>
  <c r="AP760" i="11"/>
  <c r="AJ761" i="11"/>
  <c r="AH761" i="11"/>
  <c r="AO761" i="11"/>
  <c r="AN761" i="11"/>
  <c r="AN762" i="11"/>
  <c r="AG762" i="11"/>
  <c r="AU762" i="11"/>
  <c r="AC762" i="11"/>
  <c r="AO762" i="11"/>
  <c r="AQ762" i="11"/>
  <c r="AT763" i="11"/>
  <c r="AE763" i="11"/>
  <c r="AL763" i="11"/>
  <c r="AH763" i="11"/>
  <c r="AE764" i="11"/>
  <c r="AT764" i="11"/>
  <c r="AS764" i="11"/>
  <c r="AM765" i="11"/>
  <c r="AH765" i="11"/>
  <c r="AF765" i="11"/>
  <c r="AJ765" i="11"/>
  <c r="AO765" i="11"/>
  <c r="AC765" i="11"/>
  <c r="AP765" i="11"/>
  <c r="AN765" i="11"/>
  <c r="AL766" i="11"/>
  <c r="AM766" i="11"/>
  <c r="AI766" i="11"/>
  <c r="AJ767" i="11"/>
  <c r="AI767" i="11"/>
  <c r="AL767" i="11"/>
  <c r="AH767" i="11"/>
  <c r="AH768" i="11"/>
  <c r="AD768" i="11"/>
  <c r="AO768" i="11"/>
  <c r="AI768" i="11"/>
  <c r="AC768" i="11"/>
  <c r="AK768" i="11"/>
  <c r="AK769" i="11"/>
  <c r="AM769" i="11"/>
  <c r="AC769" i="11"/>
  <c r="AO769" i="11"/>
  <c r="AF769" i="11"/>
  <c r="AU769" i="11"/>
  <c r="AT769" i="11"/>
  <c r="AR770" i="11"/>
  <c r="AM770" i="11"/>
  <c r="AI770" i="11"/>
  <c r="AE771" i="11"/>
  <c r="AC771" i="11"/>
  <c r="AJ771" i="11"/>
  <c r="AD771" i="11"/>
  <c r="AS771" i="11"/>
  <c r="AR771" i="11"/>
  <c r="AN771" i="11"/>
  <c r="AI772" i="11"/>
  <c r="AG772" i="11"/>
  <c r="AJ772" i="11"/>
  <c r="AM772" i="11"/>
  <c r="AI773" i="11"/>
  <c r="AU773" i="11"/>
  <c r="AT773" i="11"/>
  <c r="AU774" i="11"/>
  <c r="AK774" i="11"/>
  <c r="AG774" i="11"/>
  <c r="AP774" i="11"/>
  <c r="AE774" i="11"/>
  <c r="AR774" i="11"/>
  <c r="AC774" i="11"/>
  <c r="AF775" i="11"/>
  <c r="AR775" i="11"/>
  <c r="AN775" i="11"/>
  <c r="AL776" i="11"/>
  <c r="AR776" i="11"/>
  <c r="AQ776" i="11"/>
  <c r="AP776" i="11"/>
  <c r="AJ777" i="11"/>
  <c r="AH777" i="11"/>
  <c r="AO777" i="11"/>
  <c r="AN777" i="11"/>
  <c r="AN778" i="11"/>
  <c r="AG778" i="11"/>
  <c r="AO778" i="11"/>
  <c r="AQ778" i="11"/>
  <c r="AC778" i="11"/>
  <c r="AU778" i="11"/>
  <c r="AT779" i="11"/>
  <c r="AE779" i="11"/>
  <c r="AL779" i="11"/>
  <c r="AH779" i="11"/>
  <c r="AE780" i="11"/>
  <c r="AT780" i="11"/>
  <c r="AS780" i="11"/>
  <c r="AM781" i="11"/>
  <c r="AH781" i="11"/>
  <c r="AF781" i="11"/>
  <c r="AC781" i="11"/>
  <c r="AP781" i="11"/>
  <c r="AO781" i="11"/>
  <c r="AJ781" i="11"/>
  <c r="AN781" i="11"/>
  <c r="AL782" i="11"/>
  <c r="AM782" i="11"/>
  <c r="AI782" i="11"/>
  <c r="AJ783" i="11"/>
  <c r="AI783" i="11"/>
  <c r="AL783" i="11"/>
  <c r="AH783" i="11"/>
  <c r="AH784" i="11"/>
  <c r="AD784" i="11"/>
  <c r="AC784" i="11"/>
  <c r="AO784" i="11"/>
  <c r="AK784" i="11"/>
  <c r="AI784" i="11"/>
  <c r="AC785" i="11"/>
  <c r="AO785" i="11"/>
  <c r="AK785" i="11"/>
  <c r="AM785" i="11"/>
  <c r="AF785" i="11"/>
  <c r="AU785" i="11"/>
  <c r="AT785" i="11"/>
  <c r="AR786" i="11"/>
  <c r="AM786" i="11"/>
  <c r="AI786" i="11"/>
  <c r="AE787" i="11"/>
  <c r="AC787" i="11"/>
  <c r="AS787" i="11"/>
  <c r="AJ787" i="11"/>
  <c r="AD787" i="11"/>
  <c r="AR787" i="11"/>
  <c r="AN787" i="11"/>
  <c r="AI788" i="11"/>
  <c r="AG788" i="11"/>
  <c r="AJ788" i="11"/>
  <c r="AM788" i="11"/>
  <c r="AI789" i="11"/>
  <c r="AU789" i="11"/>
  <c r="AT789" i="11"/>
  <c r="AU790" i="11"/>
  <c r="AK790" i="11"/>
  <c r="AG790" i="11"/>
  <c r="AC790" i="11"/>
  <c r="AE790" i="11"/>
  <c r="AP790" i="11"/>
  <c r="AR790" i="11"/>
  <c r="AF791" i="11"/>
  <c r="AR791" i="11"/>
  <c r="AN791" i="11"/>
  <c r="AL792" i="11"/>
  <c r="AR792" i="11"/>
  <c r="AQ792" i="11"/>
  <c r="AP792" i="11"/>
  <c r="AJ793" i="11"/>
  <c r="AH793" i="11"/>
  <c r="AO793" i="11"/>
  <c r="AN793" i="11"/>
  <c r="AN794" i="11"/>
  <c r="AG794" i="11"/>
  <c r="AQ794" i="11"/>
  <c r="AC794" i="11"/>
  <c r="AU794" i="11"/>
  <c r="AO794" i="11"/>
  <c r="AT795" i="11"/>
  <c r="AE795" i="11"/>
  <c r="AL795" i="11"/>
  <c r="AH795" i="11"/>
  <c r="AE796" i="11"/>
  <c r="AT796" i="11"/>
  <c r="AS796" i="11"/>
  <c r="AM797" i="11"/>
  <c r="AH797" i="11"/>
  <c r="AF797" i="11"/>
  <c r="AP797" i="11"/>
  <c r="AJ797" i="11"/>
  <c r="AC797" i="11"/>
  <c r="AO797" i="11"/>
  <c r="AN797" i="11"/>
  <c r="AL798" i="11"/>
  <c r="AM798" i="11"/>
  <c r="AI798" i="11"/>
  <c r="AJ799" i="11"/>
  <c r="AI799" i="11"/>
  <c r="AL799" i="11"/>
  <c r="AH799" i="11"/>
  <c r="AG800" i="11"/>
  <c r="AN800" i="11"/>
  <c r="AR800" i="11"/>
  <c r="AF801" i="11"/>
  <c r="AI801" i="11"/>
  <c r="AE801" i="11"/>
  <c r="AD801" i="11"/>
  <c r="AQ802" i="11"/>
  <c r="AO802" i="11"/>
  <c r="AG802" i="11"/>
  <c r="AI803" i="11"/>
  <c r="AU803" i="11"/>
  <c r="AM803" i="11"/>
  <c r="AE803" i="11"/>
  <c r="AH804" i="11"/>
  <c r="AI804" i="11"/>
  <c r="AE804" i="11"/>
  <c r="AL804" i="11"/>
  <c r="AL805" i="11"/>
  <c r="AE805" i="11"/>
  <c r="AD805" i="11"/>
  <c r="AT806" i="11"/>
  <c r="AJ806" i="11"/>
  <c r="AF806" i="11"/>
  <c r="AU806" i="11"/>
  <c r="AE807" i="11"/>
  <c r="AQ807" i="11"/>
  <c r="AM807" i="11"/>
  <c r="AK808" i="11"/>
  <c r="AU808" i="11"/>
  <c r="AP808" i="11"/>
  <c r="AO808" i="11"/>
  <c r="AM809" i="11"/>
  <c r="AK809" i="11"/>
  <c r="AF809" i="11"/>
  <c r="AQ809" i="11"/>
  <c r="AM810" i="11"/>
  <c r="AF810" i="11"/>
  <c r="AU810" i="11"/>
  <c r="AS811" i="11"/>
  <c r="AL811" i="11"/>
  <c r="AK811" i="11"/>
  <c r="AG811" i="11"/>
  <c r="AD812" i="11"/>
  <c r="AS812" i="11"/>
  <c r="AR812" i="11"/>
  <c r="AP813" i="11"/>
  <c r="AK813" i="11"/>
  <c r="AJ813" i="11"/>
  <c r="AQ813" i="11"/>
  <c r="AJ814" i="11"/>
  <c r="AK814" i="11"/>
  <c r="AH814" i="11"/>
  <c r="AL815" i="11"/>
  <c r="AQ815" i="11"/>
  <c r="AR815" i="11"/>
  <c r="AC815" i="11"/>
  <c r="AF815" i="11"/>
  <c r="AT815" i="11"/>
  <c r="AM815" i="11"/>
  <c r="AK816" i="11"/>
  <c r="AD816" i="11"/>
  <c r="AT816" i="11"/>
  <c r="AO816" i="11"/>
  <c r="AK817" i="11"/>
  <c r="AL817" i="11"/>
  <c r="AI817" i="11"/>
  <c r="AT817" i="11"/>
  <c r="AS818" i="11"/>
  <c r="AQ818" i="11"/>
  <c r="AN818" i="11"/>
  <c r="AU818" i="11"/>
  <c r="AQ819" i="11"/>
  <c r="AF819" i="11"/>
  <c r="AR819" i="11"/>
  <c r="AE819" i="11"/>
  <c r="AC819" i="11"/>
  <c r="AN819" i="11"/>
  <c r="AG819" i="11"/>
  <c r="AI820" i="11"/>
  <c r="AN820" i="11"/>
  <c r="AU820" i="11"/>
  <c r="AJ821" i="11"/>
  <c r="AU821" i="11"/>
  <c r="AF821" i="11"/>
  <c r="AM821" i="11"/>
  <c r="AC821" i="11"/>
  <c r="AN821" i="11"/>
  <c r="AD821" i="11"/>
  <c r="AF822" i="11"/>
  <c r="AC822" i="11"/>
  <c r="AS822" i="11"/>
  <c r="AH822" i="11"/>
  <c r="AP822" i="11"/>
  <c r="AM823" i="11"/>
  <c r="AO823" i="11"/>
  <c r="AL823" i="11"/>
  <c r="AF823" i="11"/>
  <c r="AT824" i="11"/>
  <c r="AD824" i="11"/>
  <c r="AC824" i="11"/>
  <c r="AG824" i="11"/>
  <c r="AJ824" i="11"/>
  <c r="AQ824" i="11"/>
  <c r="AI825" i="11"/>
  <c r="AS825" i="11"/>
  <c r="AG825" i="11"/>
  <c r="AJ825" i="11"/>
  <c r="AC825" i="11"/>
  <c r="AM825" i="11"/>
  <c r="AG826" i="11"/>
  <c r="AC826" i="11"/>
  <c r="AK826" i="11"/>
  <c r="AS826" i="11"/>
  <c r="AR826" i="11"/>
  <c r="AQ826" i="11"/>
  <c r="AI827" i="11"/>
  <c r="AH827" i="11"/>
  <c r="AM827" i="11"/>
  <c r="AS827" i="11"/>
  <c r="AG828" i="11"/>
  <c r="AP828" i="11"/>
  <c r="AO828" i="11"/>
  <c r="AK828" i="11"/>
  <c r="AU829" i="11"/>
  <c r="AE829" i="11"/>
  <c r="AT829" i="11"/>
  <c r="AN829" i="11"/>
  <c r="AJ830" i="11"/>
  <c r="AG830" i="11"/>
  <c r="AE830" i="11"/>
  <c r="AH830" i="11"/>
  <c r="AR831" i="11"/>
  <c r="AO831" i="11"/>
  <c r="AL831" i="11"/>
  <c r="AD831" i="11"/>
  <c r="AS831" i="11"/>
  <c r="AD832" i="11"/>
  <c r="AJ832" i="11"/>
  <c r="AQ832" i="11"/>
  <c r="AJ833" i="11"/>
  <c r="AS833" i="11"/>
  <c r="AG833" i="11"/>
  <c r="AI833" i="11"/>
  <c r="AC833" i="11"/>
  <c r="AM833" i="11"/>
  <c r="AG834" i="11"/>
  <c r="AI834" i="11"/>
  <c r="AM834" i="11"/>
  <c r="AC834" i="11"/>
  <c r="AR834" i="11"/>
  <c r="AQ834" i="11"/>
  <c r="AE835" i="11"/>
  <c r="AP835" i="11"/>
  <c r="AJ835" i="11"/>
  <c r="AF835" i="11"/>
  <c r="AS836" i="11"/>
  <c r="AR836" i="11"/>
  <c r="AU836" i="11"/>
  <c r="AM836" i="11"/>
  <c r="AL837" i="11"/>
  <c r="AS837" i="11"/>
  <c r="AD837" i="11"/>
  <c r="AR837" i="11"/>
  <c r="AC837" i="11"/>
  <c r="AU837" i="11"/>
  <c r="AK838" i="11"/>
  <c r="AG838" i="11"/>
  <c r="AE838" i="11"/>
  <c r="AH838" i="11"/>
  <c r="AE839" i="11"/>
  <c r="AO839" i="11"/>
  <c r="AL839" i="11"/>
  <c r="AD839" i="11"/>
  <c r="AS839" i="11"/>
  <c r="AP840" i="11"/>
  <c r="AS840" i="11"/>
  <c r="AO840" i="11"/>
  <c r="AK840" i="11"/>
  <c r="AQ841" i="11"/>
  <c r="AT841" i="11"/>
  <c r="AN841" i="11"/>
  <c r="AH841" i="11"/>
  <c r="AL842" i="11"/>
  <c r="AK842" i="11"/>
  <c r="AH842" i="11"/>
  <c r="AR842" i="11"/>
  <c r="AP843" i="11"/>
  <c r="AT843" i="11"/>
  <c r="AC843" i="11"/>
  <c r="AN843" i="11"/>
  <c r="AD843" i="11"/>
  <c r="AI843" i="11"/>
  <c r="AE843" i="11"/>
  <c r="AL844" i="11"/>
  <c r="AH844" i="11"/>
  <c r="AC844" i="11"/>
  <c r="AR844" i="11"/>
  <c r="AD844" i="11"/>
  <c r="AP844" i="11"/>
  <c r="AF845" i="11"/>
  <c r="AH845" i="11"/>
  <c r="AI845" i="11"/>
  <c r="AN845" i="11"/>
  <c r="AL845" i="11"/>
  <c r="AJ846" i="11"/>
  <c r="AC846" i="11"/>
  <c r="AG846" i="11"/>
  <c r="AO846" i="11"/>
  <c r="AU846" i="11"/>
  <c r="AT846" i="11"/>
  <c r="AO847" i="11"/>
  <c r="AL847" i="11"/>
  <c r="AI847" i="11"/>
  <c r="AE847" i="11"/>
  <c r="AQ848" i="11"/>
  <c r="AR848" i="11"/>
  <c r="AN848" i="11"/>
  <c r="AJ848" i="11"/>
  <c r="AQ849" i="11"/>
  <c r="AT849" i="11"/>
  <c r="AS849" i="11"/>
  <c r="AN849" i="11"/>
  <c r="AN850" i="11"/>
  <c r="AK850" i="11"/>
  <c r="AH850" i="11"/>
  <c r="AR850" i="11"/>
  <c r="AP851" i="11"/>
  <c r="AH851" i="11"/>
  <c r="AC851" i="11"/>
  <c r="AK851" i="11"/>
  <c r="AD851" i="11"/>
  <c r="AS851" i="11"/>
  <c r="AR851" i="11"/>
  <c r="AF852" i="11"/>
  <c r="AO852" i="11"/>
  <c r="AN852" i="11"/>
  <c r="AJ852" i="11"/>
  <c r="AC853" i="11"/>
  <c r="AU853" i="11"/>
  <c r="AE853" i="11"/>
  <c r="AO853" i="11"/>
  <c r="AK853" i="11"/>
  <c r="AG853" i="11"/>
  <c r="AM854" i="11"/>
  <c r="AH854" i="11"/>
  <c r="AJ854" i="11"/>
  <c r="AK854" i="11"/>
  <c r="AR855" i="11"/>
  <c r="AQ855" i="11"/>
  <c r="AN855" i="11"/>
  <c r="AP855" i="11"/>
  <c r="AJ855" i="11"/>
  <c r="AU856" i="11"/>
  <c r="AJ856" i="11"/>
  <c r="AC856" i="11"/>
  <c r="AS856" i="11"/>
  <c r="AR856" i="11"/>
  <c r="AN857" i="11"/>
  <c r="AM857" i="11"/>
  <c r="AS857" i="11"/>
  <c r="AC857" i="11"/>
  <c r="AO857" i="11"/>
  <c r="AG857" i="11"/>
  <c r="AJ858" i="11"/>
  <c r="AO858" i="11"/>
  <c r="AN858" i="11"/>
  <c r="AF858" i="11"/>
  <c r="AO859" i="11"/>
  <c r="AT859" i="11"/>
  <c r="AF859" i="11"/>
  <c r="AD859" i="11"/>
  <c r="AJ859" i="11"/>
  <c r="AG860" i="11"/>
  <c r="AE860" i="11"/>
  <c r="AT860" i="11"/>
  <c r="AL860" i="11"/>
  <c r="AO861" i="11"/>
  <c r="AI861" i="11"/>
  <c r="AH861" i="11"/>
  <c r="AU861" i="11"/>
  <c r="AT861" i="11"/>
  <c r="AO862" i="11"/>
  <c r="AP862" i="11"/>
  <c r="AH862" i="11"/>
  <c r="AL862" i="11"/>
  <c r="AO863" i="11"/>
  <c r="AT863" i="11"/>
  <c r="AQ863" i="11"/>
  <c r="AL863" i="11"/>
  <c r="AM864" i="11"/>
  <c r="AU864" i="11"/>
  <c r="AD864" i="11"/>
  <c r="AT864" i="11"/>
  <c r="AR865" i="11"/>
  <c r="AH865" i="11"/>
  <c r="AI865" i="11"/>
  <c r="AJ865" i="11"/>
  <c r="AT865" i="11"/>
  <c r="AU866" i="11"/>
  <c r="AR866" i="11"/>
  <c r="AD866" i="11"/>
  <c r="AL866" i="11"/>
  <c r="AE867" i="11"/>
  <c r="AQ867" i="11"/>
  <c r="AI867" i="11"/>
  <c r="AH867" i="11"/>
  <c r="AT868" i="11"/>
  <c r="AJ868" i="11"/>
  <c r="AH868" i="11"/>
  <c r="AL868" i="11"/>
  <c r="AC869" i="11"/>
  <c r="AE869" i="11"/>
  <c r="AO869" i="11"/>
  <c r="AK869" i="11"/>
  <c r="AG869" i="11"/>
  <c r="AH870" i="11"/>
  <c r="AM870" i="11"/>
  <c r="AJ870" i="11"/>
  <c r="AK870" i="11"/>
  <c r="AU871" i="11"/>
  <c r="AR871" i="11"/>
  <c r="AN871" i="11"/>
  <c r="AP871" i="11"/>
  <c r="AJ871" i="11"/>
  <c r="AJ872" i="11"/>
  <c r="AH872" i="11"/>
  <c r="AC872" i="11"/>
  <c r="AS872" i="11"/>
  <c r="AR872" i="11"/>
  <c r="AS873" i="11"/>
  <c r="AM873" i="11"/>
  <c r="AN873" i="11"/>
  <c r="AC873" i="11"/>
  <c r="AF873" i="11"/>
  <c r="AG873" i="11"/>
  <c r="AR874" i="11"/>
  <c r="AO874" i="11"/>
  <c r="AN874" i="11"/>
  <c r="AF874" i="11"/>
  <c r="AK875" i="11"/>
  <c r="AG875" i="11"/>
  <c r="AF875" i="11"/>
  <c r="AD875" i="11"/>
  <c r="AJ875" i="11"/>
  <c r="AM876" i="11"/>
  <c r="AS876" i="11"/>
  <c r="AK876" i="11"/>
  <c r="AR876" i="11"/>
  <c r="AF877" i="11"/>
  <c r="AI877" i="11"/>
  <c r="AK877" i="11"/>
  <c r="AD877" i="11"/>
  <c r="AI878" i="11"/>
  <c r="AK878" i="11"/>
  <c r="AL878" i="11"/>
  <c r="AP878" i="11"/>
  <c r="AC878" i="11"/>
  <c r="AQ879" i="11"/>
  <c r="AU879" i="11"/>
  <c r="AC879" i="11"/>
  <c r="AN879" i="11"/>
  <c r="AF879" i="11"/>
  <c r="AN880" i="11"/>
  <c r="AI880" i="11"/>
  <c r="AR880" i="11"/>
  <c r="AF880" i="11"/>
  <c r="AM880" i="11"/>
  <c r="AO881" i="11"/>
  <c r="AI881" i="11"/>
  <c r="AU881" i="11"/>
  <c r="AP881" i="11"/>
  <c r="AD882" i="11"/>
  <c r="AP882" i="11"/>
  <c r="AE882" i="11"/>
  <c r="AT882" i="11"/>
  <c r="AG883" i="11"/>
  <c r="AN883" i="11"/>
  <c r="AI883" i="11"/>
  <c r="AR883" i="11"/>
  <c r="AJ883" i="11"/>
  <c r="AE884" i="11"/>
  <c r="AH884" i="11"/>
  <c r="AD884" i="11"/>
  <c r="AS884" i="11"/>
  <c r="AC885" i="11"/>
  <c r="AG885" i="11"/>
  <c r="AF885" i="11"/>
  <c r="AU885" i="11"/>
  <c r="AT885" i="11"/>
  <c r="AK886" i="11"/>
  <c r="AR886" i="11"/>
  <c r="AP886" i="11"/>
  <c r="AH886" i="11"/>
  <c r="AU887" i="11"/>
  <c r="AR887" i="11"/>
  <c r="AN887" i="11"/>
  <c r="AF887" i="11"/>
  <c r="AT887" i="11"/>
  <c r="AR888" i="11"/>
  <c r="AH888" i="11"/>
  <c r="AF888" i="11"/>
  <c r="AG888" i="11"/>
  <c r="AP889" i="11"/>
  <c r="AC889" i="11"/>
  <c r="AI889" i="11"/>
  <c r="AF889" i="11"/>
  <c r="AM889" i="11"/>
  <c r="AT890" i="11"/>
  <c r="AQ890" i="11"/>
  <c r="AE890" i="11"/>
  <c r="AL890" i="11"/>
  <c r="AM891" i="11"/>
  <c r="AR891" i="11"/>
  <c r="AI891" i="11"/>
  <c r="AC891" i="11"/>
  <c r="AG891" i="11"/>
  <c r="AE892" i="11"/>
  <c r="AS892" i="11"/>
  <c r="AF892" i="11"/>
  <c r="AC892" i="11"/>
  <c r="AK892" i="11"/>
  <c r="AJ892" i="11"/>
  <c r="AD893" i="11"/>
  <c r="AG893" i="11"/>
  <c r="AK893" i="11"/>
  <c r="AT893" i="11"/>
  <c r="AL893" i="11"/>
  <c r="AG894" i="11"/>
  <c r="AP894" i="11"/>
  <c r="AH894" i="11"/>
  <c r="AU894" i="11"/>
  <c r="AO895" i="11"/>
  <c r="AF895" i="11"/>
  <c r="AE895" i="11"/>
  <c r="AN895" i="11"/>
  <c r="AG895" i="11"/>
  <c r="AN896" i="11"/>
  <c r="AG896" i="11"/>
  <c r="AF896" i="11"/>
  <c r="AO896" i="11"/>
  <c r="AN897" i="11"/>
  <c r="AS897" i="11"/>
  <c r="AP897" i="11"/>
  <c r="AQ897" i="11"/>
  <c r="AH897" i="11"/>
  <c r="AE898" i="11"/>
  <c r="AN898" i="11"/>
  <c r="AK898" i="11"/>
  <c r="AQ898" i="11"/>
  <c r="AO898" i="11"/>
  <c r="AL899" i="11"/>
  <c r="AR899" i="11"/>
  <c r="AO899" i="11"/>
  <c r="AG899" i="11"/>
  <c r="AK900" i="11"/>
  <c r="AU900" i="11"/>
  <c r="AF900" i="11"/>
  <c r="AD900" i="11"/>
  <c r="AL900" i="11"/>
  <c r="AE901" i="11"/>
  <c r="AQ901" i="11"/>
  <c r="AI901" i="11"/>
  <c r="AL901" i="11"/>
  <c r="AH902" i="11"/>
  <c r="AN902" i="11"/>
  <c r="AF902" i="11"/>
  <c r="AC902" i="11"/>
  <c r="AR902" i="11"/>
  <c r="AJ903" i="11"/>
  <c r="AO903" i="11"/>
  <c r="AK903" i="11"/>
  <c r="AG903" i="11"/>
  <c r="AH904" i="11"/>
  <c r="AQ904" i="11"/>
  <c r="AD904" i="11"/>
  <c r="AT904" i="11"/>
  <c r="AL904" i="11"/>
  <c r="AP905" i="11"/>
  <c r="AG905" i="11"/>
  <c r="AE905" i="11"/>
  <c r="AH905" i="11"/>
  <c r="AG906" i="11"/>
  <c r="AJ906" i="11"/>
  <c r="AC906" i="11"/>
  <c r="AS906" i="11"/>
  <c r="AR906" i="11"/>
  <c r="AM907" i="11"/>
  <c r="AE907" i="11"/>
  <c r="AN907" i="11"/>
  <c r="AQ907" i="11"/>
  <c r="AH908" i="11"/>
  <c r="AK908" i="11"/>
  <c r="AT908" i="11"/>
  <c r="AP908" i="11"/>
  <c r="AL908" i="11"/>
  <c r="AQ909" i="11"/>
  <c r="AS909" i="11"/>
  <c r="AF909" i="11"/>
  <c r="AO909" i="11"/>
  <c r="AJ909" i="11"/>
  <c r="AI910" i="11"/>
  <c r="AS910" i="11"/>
  <c r="AK910" i="11"/>
  <c r="AR910" i="11"/>
  <c r="AP911" i="11"/>
  <c r="AI911" i="11"/>
  <c r="AH911" i="11"/>
  <c r="AQ911" i="11"/>
  <c r="AT911" i="11"/>
  <c r="AN912" i="11"/>
  <c r="AP912" i="11"/>
  <c r="AH912" i="11"/>
  <c r="AL912" i="11"/>
  <c r="AS913" i="11"/>
  <c r="AE913" i="11"/>
  <c r="AN913" i="11"/>
  <c r="AM913" i="11"/>
  <c r="AF913" i="11"/>
  <c r="AL794" i="11"/>
  <c r="AG773" i="11"/>
  <c r="AQ751" i="11"/>
  <c r="AN735" i="11"/>
  <c r="AU730" i="11"/>
  <c r="AG727" i="11"/>
  <c r="AH724" i="11"/>
  <c r="AM721" i="11"/>
  <c r="AR718" i="11"/>
  <c r="AG715" i="11"/>
  <c r="AP715" i="11"/>
  <c r="AT715" i="11"/>
  <c r="AD715" i="11"/>
  <c r="AQ715" i="11"/>
  <c r="AC715" i="11"/>
  <c r="AE712" i="11"/>
  <c r="AE710" i="11"/>
  <c r="AR707" i="11"/>
  <c r="AO704" i="11"/>
  <c r="AH701" i="11"/>
  <c r="AU698" i="11"/>
  <c r="AG695" i="11"/>
  <c r="AH692" i="11"/>
  <c r="AM689" i="11"/>
  <c r="AR686" i="11"/>
  <c r="AG683" i="11"/>
  <c r="AT683" i="11"/>
  <c r="AC683" i="11"/>
  <c r="AQ683" i="11"/>
  <c r="AP683" i="11"/>
  <c r="AD683" i="11"/>
  <c r="AE680" i="11"/>
  <c r="AU678" i="11"/>
  <c r="AR675" i="11"/>
  <c r="AO672" i="11"/>
  <c r="AH669" i="11"/>
  <c r="AU666" i="11"/>
  <c r="AG663" i="11"/>
  <c r="AT660" i="11"/>
  <c r="AP659" i="11"/>
  <c r="AH658" i="11"/>
  <c r="AS657" i="11"/>
  <c r="AH657" i="11"/>
  <c r="AF656" i="11"/>
  <c r="AD656" i="11"/>
  <c r="AH656" i="11"/>
  <c r="AL656" i="11"/>
  <c r="AI656" i="11"/>
  <c r="AR656" i="11"/>
  <c r="AE656" i="11"/>
  <c r="AO656" i="11"/>
  <c r="AC656" i="11"/>
  <c r="AU656" i="11"/>
  <c r="AJ656" i="11"/>
  <c r="AS655" i="11"/>
  <c r="AK654" i="11"/>
  <c r="AH653" i="11"/>
  <c r="AJ653" i="11"/>
  <c r="AM653" i="11"/>
  <c r="AN653" i="11"/>
  <c r="AP653" i="11"/>
  <c r="AO653" i="11"/>
  <c r="AG653" i="11"/>
  <c r="AK653" i="11"/>
  <c r="AL653" i="11"/>
  <c r="AC653" i="11"/>
  <c r="AQ653" i="11"/>
  <c r="AN652" i="11"/>
  <c r="AS652" i="11"/>
  <c r="AG651" i="11"/>
  <c r="AQ651" i="11"/>
  <c r="AH651" i="11"/>
  <c r="AI651" i="11"/>
  <c r="AK651" i="11"/>
  <c r="AN651" i="11"/>
  <c r="AJ651" i="11"/>
  <c r="AU651" i="11"/>
  <c r="AC651" i="11"/>
  <c r="AT651" i="11"/>
  <c r="AE651" i="11"/>
  <c r="AD651" i="11"/>
  <c r="AN650" i="11"/>
  <c r="AI649" i="11"/>
  <c r="AD648" i="11"/>
  <c r="AK647" i="11"/>
  <c r="AE647" i="11"/>
  <c r="AF647" i="11"/>
  <c r="AC647" i="11"/>
  <c r="AL647" i="11"/>
  <c r="AG647" i="11"/>
  <c r="AT647" i="11"/>
  <c r="AI647" i="11"/>
  <c r="AH647" i="11"/>
  <c r="AM647" i="11"/>
  <c r="AQ647" i="11"/>
  <c r="AN647" i="11"/>
  <c r="AO647" i="11"/>
  <c r="AU647" i="11"/>
  <c r="AJ647" i="11"/>
  <c r="AD647" i="11"/>
  <c r="AM646" i="11"/>
  <c r="AP645" i="11"/>
  <c r="AO644" i="11"/>
  <c r="AN643" i="11"/>
  <c r="AR641" i="11"/>
  <c r="AU641" i="11"/>
  <c r="AO641" i="11"/>
  <c r="AD641" i="11"/>
  <c r="AK641" i="11"/>
  <c r="AJ641" i="11"/>
  <c r="AN641" i="11"/>
  <c r="AG641" i="11"/>
  <c r="AC641" i="11"/>
  <c r="AL641" i="11"/>
  <c r="AM641" i="11"/>
  <c r="AS641" i="11"/>
  <c r="AT641" i="11"/>
  <c r="AE641" i="11"/>
  <c r="AQ641" i="11"/>
  <c r="AP641" i="11"/>
  <c r="AC950" i="11"/>
  <c r="AG950" i="11"/>
  <c r="AH914" i="11"/>
  <c r="AT914" i="11"/>
  <c r="AU914" i="11"/>
  <c r="AD914" i="11"/>
  <c r="AM915" i="11"/>
  <c r="AO915" i="11"/>
  <c r="AQ915" i="11"/>
  <c r="AN915" i="11"/>
  <c r="AP915" i="11"/>
  <c r="AP916" i="11"/>
  <c r="AJ916" i="11"/>
  <c r="AG916" i="11"/>
  <c r="AN916" i="11"/>
  <c r="AO917" i="11"/>
  <c r="AE917" i="11"/>
  <c r="AK917" i="11"/>
  <c r="AL917" i="11"/>
  <c r="AD917" i="11"/>
  <c r="AC918" i="11"/>
  <c r="AJ918" i="11"/>
  <c r="AD918" i="11"/>
  <c r="AO918" i="11"/>
  <c r="AN918" i="11"/>
  <c r="AE919" i="11"/>
  <c r="AL919" i="11"/>
  <c r="AU919" i="11"/>
  <c r="AR919" i="11"/>
  <c r="AP919" i="11"/>
  <c r="AQ920" i="11"/>
  <c r="AT920" i="11"/>
  <c r="AK920" i="11"/>
  <c r="AC920" i="11"/>
  <c r="AG921" i="11"/>
  <c r="AC921" i="11"/>
  <c r="AP921" i="11"/>
  <c r="AH921" i="11"/>
  <c r="AO921" i="11"/>
  <c r="AJ922" i="11"/>
  <c r="AT922" i="11"/>
  <c r="AU922" i="11"/>
  <c r="AD922" i="11"/>
  <c r="AL923" i="11"/>
  <c r="AJ923" i="11"/>
  <c r="AK923" i="11"/>
  <c r="AD923" i="11"/>
  <c r="AC923" i="11"/>
  <c r="AP924" i="11"/>
  <c r="AD924" i="11"/>
  <c r="AM924" i="11"/>
  <c r="AI924" i="11"/>
  <c r="AE924" i="11"/>
  <c r="AG925" i="11"/>
  <c r="AS925" i="11"/>
  <c r="AO925" i="11"/>
  <c r="AJ925" i="11"/>
  <c r="AF925" i="11"/>
  <c r="AC926" i="11"/>
  <c r="AF926" i="11"/>
  <c r="AQ926" i="11"/>
  <c r="AE926" i="11"/>
  <c r="AE927" i="11"/>
  <c r="AI927" i="11"/>
  <c r="AH927" i="11"/>
  <c r="AD927" i="11"/>
  <c r="AC927" i="11"/>
  <c r="AF928" i="11"/>
  <c r="AM928" i="11"/>
  <c r="AS928" i="11"/>
  <c r="AP928" i="11"/>
  <c r="AE928" i="11"/>
  <c r="AH929" i="11"/>
  <c r="AD929" i="11"/>
  <c r="AC929" i="11"/>
  <c r="AK929" i="11"/>
  <c r="AO929" i="11"/>
  <c r="AI930" i="11"/>
  <c r="AU930" i="11"/>
  <c r="AS930" i="11"/>
  <c r="AO930" i="11"/>
  <c r="AN930" i="11"/>
  <c r="AU931" i="11"/>
  <c r="AR931" i="11"/>
  <c r="AI931" i="11"/>
  <c r="AS931" i="11"/>
  <c r="AQ931" i="11"/>
  <c r="AF932" i="11"/>
  <c r="AD932" i="11"/>
  <c r="AK932" i="11"/>
  <c r="AS932" i="11"/>
  <c r="AN933" i="11"/>
  <c r="AH933" i="11"/>
  <c r="AE933" i="11"/>
  <c r="AI933" i="11"/>
  <c r="AP933" i="11"/>
  <c r="AS934" i="11"/>
  <c r="AF934" i="11"/>
  <c r="AK934" i="11"/>
  <c r="AH934" i="11"/>
  <c r="AO934" i="11"/>
  <c r="AC935" i="11"/>
  <c r="AH935" i="11"/>
  <c r="AN935" i="11"/>
  <c r="AG935" i="11"/>
  <c r="AQ935" i="11"/>
  <c r="AD936" i="11"/>
  <c r="AS936" i="11"/>
  <c r="AK936" i="11"/>
  <c r="AG936" i="11"/>
  <c r="AP937" i="11"/>
  <c r="AK937" i="11"/>
  <c r="AM937" i="11"/>
  <c r="AT937" i="11"/>
  <c r="AE937" i="11"/>
  <c r="AK938" i="11"/>
  <c r="AP938" i="11"/>
  <c r="AU938" i="11"/>
  <c r="AF938" i="11"/>
  <c r="AS939" i="11"/>
  <c r="AH939" i="11"/>
  <c r="AP939" i="11"/>
  <c r="AL939" i="11"/>
  <c r="AD939" i="11"/>
  <c r="AD940" i="11"/>
  <c r="AF940" i="11"/>
  <c r="AI940" i="11"/>
  <c r="AU940" i="11"/>
  <c r="AQ940" i="11"/>
  <c r="AR941" i="11"/>
  <c r="AO941" i="11"/>
  <c r="AE941" i="11"/>
  <c r="AD941" i="11"/>
  <c r="AS941" i="11"/>
  <c r="AP942" i="11"/>
  <c r="AD942" i="11"/>
  <c r="AE942" i="11"/>
  <c r="AJ942" i="11"/>
  <c r="AI943" i="11"/>
  <c r="AG943" i="11"/>
  <c r="AU943" i="11"/>
  <c r="AT943" i="11"/>
  <c r="AS943" i="11"/>
  <c r="AI944" i="11"/>
  <c r="AH944" i="11"/>
  <c r="AC944" i="11"/>
  <c r="AR944" i="11"/>
  <c r="AQ944" i="11"/>
  <c r="AI945" i="11"/>
  <c r="AL945" i="11"/>
  <c r="AQ945" i="11"/>
  <c r="AP945" i="11"/>
  <c r="AS945" i="11"/>
  <c r="AS946" i="11"/>
  <c r="AE946" i="11"/>
  <c r="AN946" i="11"/>
  <c r="AM946" i="11"/>
  <c r="AJ947" i="11"/>
  <c r="AH947" i="11"/>
  <c r="AE947" i="11"/>
  <c r="AT947" i="11"/>
  <c r="AO947" i="11"/>
  <c r="AF948" i="11"/>
  <c r="AC948" i="11"/>
  <c r="AG948" i="11"/>
  <c r="AR948" i="11"/>
  <c r="AQ948" i="11"/>
  <c r="AI949" i="11"/>
  <c r="AO949" i="11"/>
  <c r="AE949" i="11"/>
  <c r="AD949" i="11"/>
  <c r="AS949" i="11"/>
  <c r="AP950" i="11"/>
  <c r="AS950" i="11"/>
  <c r="AO950" i="11"/>
  <c r="AK950" i="11"/>
  <c r="AI951" i="11"/>
  <c r="AR951" i="11"/>
  <c r="AF951" i="11"/>
  <c r="AJ951" i="11"/>
  <c r="AM951" i="11"/>
  <c r="AI952" i="11"/>
  <c r="AD952" i="11"/>
  <c r="AE952" i="11"/>
  <c r="AK952" i="11"/>
  <c r="AO953" i="11"/>
  <c r="AQ953" i="11"/>
  <c r="AL953" i="11"/>
  <c r="AJ953" i="11"/>
  <c r="AF953" i="11"/>
  <c r="AH954" i="11"/>
  <c r="AK954" i="11"/>
  <c r="AE954" i="11"/>
  <c r="AF954" i="11"/>
  <c r="AD954" i="11"/>
  <c r="AF955" i="11"/>
  <c r="AN955" i="11"/>
  <c r="AP955" i="11"/>
  <c r="AI955" i="11"/>
  <c r="AU955" i="11"/>
  <c r="AQ956" i="11"/>
  <c r="AL956" i="11"/>
  <c r="AD956" i="11"/>
  <c r="AS956" i="11"/>
  <c r="AS957" i="11"/>
  <c r="AF957" i="11"/>
  <c r="AC957" i="11"/>
  <c r="AR957" i="11"/>
  <c r="AM957" i="11"/>
  <c r="AL958" i="11"/>
  <c r="AN958" i="11"/>
  <c r="AU958" i="11"/>
  <c r="AT958" i="11"/>
  <c r="AS958" i="11"/>
  <c r="AF959" i="11"/>
  <c r="AQ959" i="11"/>
  <c r="AJ959" i="11"/>
  <c r="AC959" i="11"/>
  <c r="AU959" i="11"/>
  <c r="AR960" i="11"/>
  <c r="AU960" i="11"/>
  <c r="AC960" i="11"/>
  <c r="AH960" i="11"/>
  <c r="AP961" i="11"/>
  <c r="AT961" i="11"/>
  <c r="AS961" i="11"/>
  <c r="AR961" i="11"/>
  <c r="AI961" i="11"/>
  <c r="AR962" i="11"/>
  <c r="AN962" i="11"/>
  <c r="AQ962" i="11"/>
  <c r="AT962" i="11"/>
  <c r="AS962" i="11"/>
  <c r="AQ963" i="11"/>
  <c r="AR963" i="11"/>
  <c r="AO963" i="11"/>
  <c r="AN963" i="11"/>
  <c r="AU963" i="11"/>
  <c r="AF964" i="11"/>
  <c r="AK964" i="11"/>
  <c r="AR964" i="11"/>
  <c r="AN964" i="11"/>
  <c r="AD965" i="11"/>
  <c r="AP965" i="11"/>
  <c r="AG965" i="11"/>
  <c r="AC965" i="11"/>
  <c r="AU965" i="11"/>
  <c r="AL966" i="11"/>
  <c r="AR966" i="11"/>
  <c r="AO966" i="11"/>
  <c r="AH966" i="11"/>
  <c r="AD966" i="11"/>
  <c r="AN967" i="11"/>
  <c r="AU967" i="11"/>
  <c r="AJ967" i="11"/>
  <c r="AM967" i="11"/>
  <c r="AI967" i="11"/>
  <c r="AO968" i="11"/>
  <c r="AS968" i="11"/>
  <c r="AT968" i="11"/>
  <c r="AC968" i="11"/>
  <c r="AI969" i="11"/>
  <c r="AG969" i="11"/>
  <c r="AJ969" i="11"/>
  <c r="AC969" i="11"/>
  <c r="AQ969" i="11"/>
  <c r="AE970" i="11"/>
  <c r="AC970" i="11"/>
  <c r="AL970" i="11"/>
  <c r="AH970" i="11"/>
  <c r="AD970" i="11"/>
  <c r="AF971" i="11"/>
  <c r="AC971" i="11"/>
  <c r="AN971" i="11"/>
  <c r="AM971" i="11"/>
  <c r="AI971" i="11"/>
  <c r="AG972" i="11"/>
  <c r="AE972" i="11"/>
  <c r="AP972" i="11"/>
  <c r="AD972" i="11"/>
  <c r="AN973" i="11"/>
  <c r="AH973" i="11"/>
  <c r="AG973" i="11"/>
  <c r="AC973" i="11"/>
  <c r="AU973" i="11"/>
  <c r="AR974" i="11"/>
  <c r="AL974" i="11"/>
  <c r="AO974" i="11"/>
  <c r="AH974" i="11"/>
  <c r="AD974" i="11"/>
  <c r="AE975" i="11"/>
  <c r="AU975" i="11"/>
  <c r="AC975" i="11"/>
  <c r="AM975" i="11"/>
  <c r="AI975" i="11"/>
  <c r="AL976" i="11"/>
  <c r="AF976" i="11"/>
  <c r="AO976" i="11"/>
  <c r="AD976" i="11"/>
  <c r="AP977" i="11"/>
  <c r="AF977" i="11"/>
  <c r="AK977" i="11"/>
  <c r="AG977" i="11"/>
  <c r="AJ977" i="11"/>
  <c r="AI978" i="11"/>
  <c r="AE978" i="11"/>
  <c r="AF978" i="11"/>
  <c r="AM978" i="11"/>
  <c r="AS979" i="11"/>
  <c r="AR979" i="11"/>
  <c r="AN979" i="11"/>
  <c r="AK979" i="11"/>
  <c r="AG979" i="11"/>
  <c r="AC980" i="11"/>
  <c r="AL980" i="11"/>
  <c r="AG980" i="11"/>
  <c r="AK980" i="11"/>
  <c r="AJ980" i="11"/>
  <c r="AK981" i="11"/>
  <c r="AF981" i="11"/>
  <c r="AC981" i="11"/>
  <c r="AL981" i="11"/>
  <c r="AN981" i="11"/>
  <c r="AS982" i="11"/>
  <c r="AC982" i="11"/>
  <c r="AD982" i="11"/>
  <c r="AQ982" i="11"/>
  <c r="AM983" i="11"/>
  <c r="AT983" i="11"/>
  <c r="AL983" i="11"/>
  <c r="AE983" i="11"/>
  <c r="AP983" i="11"/>
  <c r="AG984" i="11"/>
  <c r="AL984" i="11"/>
  <c r="AI984" i="11"/>
  <c r="AE984" i="11"/>
  <c r="AI985" i="11"/>
  <c r="AU985" i="11"/>
  <c r="AK985" i="11"/>
  <c r="AN985" i="11"/>
  <c r="AJ986" i="11"/>
  <c r="AN986" i="11"/>
  <c r="AG986" i="11"/>
  <c r="AO986" i="11"/>
  <c r="AH987" i="11"/>
  <c r="AT987" i="11"/>
  <c r="AE987" i="11"/>
  <c r="AU987" i="11"/>
  <c r="AF987" i="11"/>
  <c r="AU988" i="11"/>
  <c r="AK988" i="11"/>
  <c r="AG988" i="11"/>
  <c r="AC988" i="11"/>
  <c r="AR988" i="11"/>
  <c r="AI989" i="11"/>
  <c r="AE989" i="11"/>
  <c r="AN989" i="11"/>
  <c r="AM989" i="11"/>
  <c r="AL989" i="11"/>
  <c r="AQ990" i="11"/>
  <c r="AT990" i="11"/>
  <c r="AP990" i="11"/>
  <c r="AL990" i="11"/>
  <c r="AF991" i="11"/>
  <c r="AO991" i="11"/>
  <c r="AK991" i="11"/>
  <c r="AG991" i="11"/>
  <c r="AJ991" i="11"/>
  <c r="AJ992" i="11"/>
  <c r="AU992" i="11"/>
  <c r="AO992" i="11"/>
  <c r="AN992" i="11"/>
  <c r="AF993" i="11"/>
  <c r="AE993" i="11"/>
  <c r="AN993" i="11"/>
  <c r="AC993" i="11"/>
  <c r="AI993" i="11"/>
  <c r="AL994" i="11"/>
  <c r="AK994" i="11"/>
  <c r="AH994" i="11"/>
  <c r="AR994" i="11"/>
  <c r="AF995" i="11"/>
  <c r="AL995" i="11"/>
  <c r="AK995" i="11"/>
  <c r="AC995" i="11"/>
  <c r="AD995" i="11"/>
  <c r="AS995" i="11"/>
  <c r="AR995" i="11"/>
  <c r="AR996" i="11"/>
  <c r="AE996" i="11"/>
  <c r="AT996" i="11"/>
  <c r="AN997" i="11"/>
  <c r="AU997" i="11"/>
  <c r="AH997" i="11"/>
  <c r="AD997" i="11"/>
  <c r="AC997" i="11"/>
  <c r="AF998" i="11"/>
  <c r="AR998" i="11"/>
  <c r="AK998" i="11"/>
  <c r="AJ998" i="11"/>
  <c r="AN999" i="11"/>
  <c r="AO999" i="11"/>
  <c r="AU999" i="11"/>
  <c r="AR999" i="11"/>
  <c r="AF999" i="11"/>
  <c r="AR1000" i="11"/>
  <c r="AF1000" i="11"/>
  <c r="AS1000" i="11"/>
  <c r="AC1000" i="11"/>
  <c r="AO1000" i="11"/>
  <c r="AN1000" i="11"/>
  <c r="AF1001" i="11"/>
  <c r="AD1001" i="11"/>
  <c r="AC1001" i="11"/>
  <c r="AU1001" i="11"/>
  <c r="AG1001" i="11"/>
  <c r="AN1001" i="11"/>
  <c r="AS1002" i="11"/>
  <c r="AE1002" i="11"/>
  <c r="AU1002" i="11"/>
  <c r="AM1002" i="11"/>
  <c r="AT1002" i="11"/>
  <c r="AR19" i="11"/>
  <c r="AM27" i="11"/>
  <c r="AD15" i="11"/>
  <c r="AL31" i="11"/>
  <c r="AT19" i="11"/>
  <c r="AN19" i="11"/>
  <c r="AE27" i="11"/>
  <c r="AI23" i="11"/>
  <c r="AN23" i="11"/>
  <c r="AC15" i="11"/>
  <c r="AM15" i="11"/>
  <c r="AU15" i="11"/>
  <c r="AE15" i="11"/>
  <c r="AU23" i="11"/>
  <c r="AP27" i="11"/>
  <c r="AQ27" i="11"/>
  <c r="AO15" i="11"/>
  <c r="AM863" i="11"/>
  <c r="AI864" i="11"/>
  <c r="AP864" i="11"/>
  <c r="AC864" i="11"/>
  <c r="AH864" i="11"/>
  <c r="AF864" i="11"/>
  <c r="AQ864" i="11"/>
  <c r="AM865" i="11"/>
  <c r="AQ865" i="11"/>
  <c r="AF865" i="11"/>
  <c r="AU865" i="11"/>
  <c r="AG866" i="11"/>
  <c r="AT866" i="11"/>
  <c r="AP866" i="11"/>
  <c r="AC866" i="11"/>
  <c r="AH866" i="11"/>
  <c r="AE866" i="11"/>
  <c r="AI866" i="11"/>
  <c r="AP867" i="11"/>
  <c r="AR867" i="11"/>
  <c r="AN867" i="11"/>
  <c r="AM867" i="11"/>
  <c r="AQ868" i="11"/>
  <c r="AD868" i="11"/>
  <c r="AM868" i="11"/>
  <c r="AU868" i="11"/>
  <c r="AR869" i="11"/>
  <c r="AS869" i="11"/>
  <c r="AP869" i="11"/>
  <c r="AL869" i="11"/>
  <c r="AD869" i="11"/>
  <c r="AN870" i="11"/>
  <c r="AR870" i="11"/>
  <c r="AO870" i="11"/>
  <c r="AG870" i="11"/>
  <c r="AQ871" i="11"/>
  <c r="AG871" i="11"/>
  <c r="AK871" i="11"/>
  <c r="AC871" i="11"/>
  <c r="AO871" i="11"/>
  <c r="AH871" i="11"/>
  <c r="AK872" i="11"/>
  <c r="AF872" i="11"/>
  <c r="AT872" i="11"/>
  <c r="AD872" i="11"/>
  <c r="AO872" i="11"/>
  <c r="AQ873" i="11"/>
  <c r="AK873" i="11"/>
  <c r="AH873" i="11"/>
  <c r="AD873" i="11"/>
  <c r="AM874" i="11"/>
  <c r="AS874" i="11"/>
  <c r="AC874" i="11"/>
  <c r="AH874" i="11"/>
  <c r="AK874" i="11"/>
  <c r="AT875" i="11"/>
  <c r="AN875" i="11"/>
  <c r="AL875" i="11"/>
  <c r="AI875" i="11"/>
  <c r="AQ875" i="11"/>
  <c r="AC875" i="11"/>
  <c r="AD876" i="11"/>
  <c r="AI876" i="11"/>
  <c r="AQ876" i="11"/>
  <c r="AH876" i="11"/>
  <c r="AO876" i="11"/>
  <c r="AL877" i="11"/>
  <c r="AS877" i="11"/>
  <c r="AT877" i="11"/>
  <c r="AM877" i="11"/>
  <c r="AE878" i="11"/>
  <c r="AM878" i="11"/>
  <c r="AU878" i="11"/>
  <c r="AJ878" i="11"/>
  <c r="AS878" i="11"/>
  <c r="AG879" i="11"/>
  <c r="AP879" i="11"/>
  <c r="AO879" i="11"/>
  <c r="AK879" i="11"/>
  <c r="AL880" i="11"/>
  <c r="AU880" i="11"/>
  <c r="AC880" i="11"/>
  <c r="AD880" i="11"/>
  <c r="AJ880" i="11"/>
  <c r="AJ881" i="11"/>
  <c r="AK881" i="11"/>
  <c r="AD881" i="11"/>
  <c r="AR881" i="11"/>
  <c r="AQ881" i="11"/>
  <c r="AQ882" i="11"/>
  <c r="AM882" i="11"/>
  <c r="AJ882" i="11"/>
  <c r="AF882" i="11"/>
  <c r="AC883" i="11"/>
  <c r="AP883" i="11"/>
  <c r="AS883" i="11"/>
  <c r="AO883" i="11"/>
  <c r="AK883" i="11"/>
  <c r="AG884" i="11"/>
  <c r="AN884" i="11"/>
  <c r="AC884" i="11"/>
  <c r="AU884" i="11"/>
  <c r="AT884" i="11"/>
  <c r="AO884" i="11"/>
  <c r="AP885" i="11"/>
  <c r="AL885" i="11"/>
  <c r="AO885" i="11"/>
  <c r="AR885" i="11"/>
  <c r="AQ885" i="11"/>
  <c r="AQ886" i="11"/>
  <c r="AL886" i="11"/>
  <c r="AJ886" i="11"/>
  <c r="AF886" i="11"/>
  <c r="AM887" i="11"/>
  <c r="AH887" i="11"/>
  <c r="AS887" i="11"/>
  <c r="AC887" i="11"/>
  <c r="AO887" i="11"/>
  <c r="AK887" i="11"/>
  <c r="AQ888" i="11"/>
  <c r="AO888" i="11"/>
  <c r="AJ888" i="11"/>
  <c r="AS888" i="11"/>
  <c r="AK888" i="11"/>
  <c r="AO889" i="11"/>
  <c r="AQ889" i="11"/>
  <c r="AN889" i="11"/>
  <c r="AK889" i="11"/>
  <c r="AJ889" i="11"/>
  <c r="AK890" i="11"/>
  <c r="AM890" i="11"/>
  <c r="AN890" i="11"/>
  <c r="AU890" i="11"/>
  <c r="AE891" i="11"/>
  <c r="AJ891" i="11"/>
  <c r="AK891" i="11"/>
  <c r="AH891" i="11"/>
  <c r="AD891" i="11"/>
  <c r="AR892" i="11"/>
  <c r="AO892" i="11"/>
  <c r="AN892" i="11"/>
  <c r="AG892" i="11"/>
  <c r="AS893" i="11"/>
  <c r="AQ893" i="11"/>
  <c r="AE893" i="11"/>
  <c r="AU893" i="11"/>
  <c r="AM893" i="11"/>
  <c r="AT894" i="11"/>
  <c r="AN894" i="11"/>
  <c r="AJ894" i="11"/>
  <c r="AQ894" i="11"/>
  <c r="AK895" i="11"/>
  <c r="AP895" i="11"/>
  <c r="AC895" i="11"/>
  <c r="AS895" i="11"/>
  <c r="AD895" i="11"/>
  <c r="AD896" i="11"/>
  <c r="AT896" i="11"/>
  <c r="AC896" i="11"/>
  <c r="AE896" i="11"/>
  <c r="AR896" i="11"/>
  <c r="AK896" i="11"/>
  <c r="AF897" i="11"/>
  <c r="AI897" i="11"/>
  <c r="AU897" i="11"/>
  <c r="AR897" i="11"/>
  <c r="AM897" i="11"/>
  <c r="AI898" i="11"/>
  <c r="AP898" i="11"/>
  <c r="AD898" i="11"/>
  <c r="AL898" i="11"/>
  <c r="AK899" i="11"/>
  <c r="AF899" i="11"/>
  <c r="AS899" i="11"/>
  <c r="AP899" i="11"/>
  <c r="AD899" i="11"/>
  <c r="AT900" i="11"/>
  <c r="AN900" i="11"/>
  <c r="AH900" i="11"/>
  <c r="AE900" i="11"/>
  <c r="AI900" i="11"/>
  <c r="AT901" i="11"/>
  <c r="AR901" i="11"/>
  <c r="AN901" i="11"/>
  <c r="AM901" i="11"/>
  <c r="AS902" i="11"/>
  <c r="AD902" i="11"/>
  <c r="AG902" i="11"/>
  <c r="AT902" i="11"/>
  <c r="AO902" i="11"/>
  <c r="AS903" i="11"/>
  <c r="AP903" i="11"/>
  <c r="AL903" i="11"/>
  <c r="AC903" i="11"/>
  <c r="AD903" i="11"/>
  <c r="AO904" i="11"/>
  <c r="AR904" i="11"/>
  <c r="AE904" i="11"/>
  <c r="AU904" i="11"/>
  <c r="AI904" i="11"/>
  <c r="AO905" i="11"/>
  <c r="AI905" i="11"/>
  <c r="AF905" i="11"/>
  <c r="AM905" i="11"/>
  <c r="AT906" i="11"/>
  <c r="AF906" i="11"/>
  <c r="AP906" i="11"/>
  <c r="AI906" i="11"/>
  <c r="AO906" i="11"/>
  <c r="AS907" i="11"/>
  <c r="AI907" i="11"/>
  <c r="AC907" i="11"/>
  <c r="AG907" i="11"/>
  <c r="AD908" i="11"/>
  <c r="AE908" i="11"/>
  <c r="AU908" i="11"/>
  <c r="AQ908" i="11"/>
  <c r="AI908" i="11"/>
  <c r="AI909" i="11"/>
  <c r="AN909" i="11"/>
  <c r="AH909" i="11"/>
  <c r="AC909" i="11"/>
  <c r="AG910" i="11"/>
  <c r="AD910" i="11"/>
  <c r="AL910" i="11"/>
  <c r="AM910" i="11"/>
  <c r="AO910" i="11"/>
  <c r="AL911" i="11"/>
  <c r="AK911" i="11"/>
  <c r="AR911" i="11"/>
  <c r="AU911" i="11"/>
  <c r="AU912" i="11"/>
  <c r="AT912" i="11"/>
  <c r="AQ912" i="11"/>
  <c r="AM912" i="11"/>
  <c r="AI912" i="11"/>
  <c r="AG913" i="11"/>
  <c r="AR913" i="11"/>
  <c r="AC913" i="11"/>
  <c r="AJ913" i="11"/>
  <c r="AT810" i="11"/>
  <c r="AP810" i="11"/>
  <c r="AN810" i="11"/>
  <c r="AC810" i="11"/>
  <c r="AG789" i="11"/>
  <c r="AQ767" i="11"/>
  <c r="AP746" i="11"/>
  <c r="AM733" i="11"/>
  <c r="AM729" i="11"/>
  <c r="AR726" i="11"/>
  <c r="AG723" i="11"/>
  <c r="AQ723" i="11"/>
  <c r="AC723" i="11"/>
  <c r="AD723" i="11"/>
  <c r="AP723" i="11"/>
  <c r="AT723" i="11"/>
  <c r="AE720" i="11"/>
  <c r="AM718" i="11"/>
  <c r="AJ715" i="11"/>
  <c r="AS712" i="11"/>
  <c r="AI709" i="11"/>
  <c r="AD709" i="11"/>
  <c r="AG709" i="11"/>
  <c r="AM709" i="11"/>
  <c r="AC709" i="11"/>
  <c r="AJ709" i="11"/>
  <c r="AM706" i="11"/>
  <c r="AG703" i="11"/>
  <c r="AH700" i="11"/>
  <c r="AM697" i="11"/>
  <c r="AR694" i="11"/>
  <c r="AG691" i="11"/>
  <c r="AQ691" i="11"/>
  <c r="AD691" i="11"/>
  <c r="AC691" i="11"/>
  <c r="AT691" i="11"/>
  <c r="AP691" i="11"/>
  <c r="AE688" i="11"/>
  <c r="AM686" i="11"/>
  <c r="AJ683" i="11"/>
  <c r="AS680" i="11"/>
  <c r="AD677" i="11"/>
  <c r="AG677" i="11"/>
  <c r="AJ677" i="11"/>
  <c r="AI677" i="11"/>
  <c r="AC677" i="11"/>
  <c r="AM677" i="11"/>
  <c r="AM674" i="11"/>
  <c r="AG671" i="11"/>
  <c r="AH668" i="11"/>
  <c r="AM665" i="11"/>
  <c r="AR662" i="11"/>
  <c r="AE660" i="11"/>
  <c r="AN660" i="11"/>
  <c r="AR660" i="11"/>
  <c r="AM660" i="11"/>
  <c r="AD660" i="11"/>
  <c r="AS660" i="11"/>
  <c r="AU660" i="11"/>
  <c r="AH660" i="11"/>
  <c r="AL660" i="11"/>
  <c r="AC660" i="11"/>
  <c r="AS659" i="11"/>
  <c r="AK658" i="11"/>
  <c r="AL657" i="11"/>
  <c r="AM657" i="11"/>
  <c r="AJ657" i="11"/>
  <c r="AD657" i="11"/>
  <c r="AC657" i="11"/>
  <c r="AG657" i="11"/>
  <c r="AO657" i="11"/>
  <c r="AQ657" i="11"/>
  <c r="AK657" i="11"/>
  <c r="AN657" i="11"/>
  <c r="AP657" i="11"/>
  <c r="AN656" i="11"/>
  <c r="AK656" i="11"/>
  <c r="AU655" i="11"/>
  <c r="AK655" i="11"/>
  <c r="AI655" i="11"/>
  <c r="AH655" i="11"/>
  <c r="AD655" i="11"/>
  <c r="AT655" i="11"/>
  <c r="AQ655" i="11"/>
  <c r="AG655" i="11"/>
  <c r="AC655" i="11"/>
  <c r="AR655" i="11"/>
  <c r="AE655" i="11"/>
  <c r="AN655" i="11"/>
  <c r="AN654" i="11"/>
  <c r="AF653" i="11"/>
  <c r="AQ652" i="11"/>
  <c r="AM651" i="11"/>
  <c r="AF651" i="11"/>
  <c r="AE650" i="11"/>
  <c r="AD649" i="11"/>
  <c r="AF648" i="11"/>
  <c r="AI648" i="11"/>
  <c r="AK648" i="11"/>
  <c r="AU648" i="11"/>
  <c r="AN648" i="11"/>
  <c r="AL648" i="11"/>
  <c r="AM648" i="11"/>
  <c r="AC648" i="11"/>
  <c r="AG648" i="11"/>
  <c r="AE648" i="11"/>
  <c r="AJ648" i="11"/>
  <c r="AO648" i="11"/>
  <c r="AP648" i="11"/>
  <c r="AS648" i="11"/>
  <c r="AR648" i="11"/>
  <c r="AH648" i="11"/>
  <c r="AR647" i="11"/>
  <c r="AO645" i="11"/>
  <c r="AH645" i="11"/>
  <c r="AE645" i="11"/>
  <c r="AM645" i="11"/>
  <c r="AR645" i="11"/>
  <c r="AJ645" i="11"/>
  <c r="AN645" i="11"/>
  <c r="AG645" i="11"/>
  <c r="AC645" i="11"/>
  <c r="AT645" i="11"/>
  <c r="AD645" i="11"/>
  <c r="AU645" i="11"/>
  <c r="AQ645" i="11"/>
  <c r="AL645" i="11"/>
  <c r="AS645" i="11"/>
  <c r="AK645" i="11"/>
  <c r="AQ644" i="11"/>
  <c r="AP643" i="11"/>
  <c r="AK642" i="11"/>
  <c r="AF641" i="11"/>
  <c r="AS929" i="11"/>
  <c r="AJ914" i="11"/>
  <c r="AS914" i="11"/>
  <c r="AC914" i="11"/>
  <c r="AR914" i="11"/>
  <c r="AM914" i="11"/>
  <c r="AL915" i="11"/>
  <c r="AU915" i="11"/>
  <c r="AG915" i="11"/>
  <c r="AI915" i="11"/>
  <c r="AF916" i="11"/>
  <c r="AK916" i="11"/>
  <c r="AO916" i="11"/>
  <c r="AL916" i="11"/>
  <c r="AH916" i="11"/>
  <c r="AH917" i="11"/>
  <c r="AT917" i="11"/>
  <c r="AQ917" i="11"/>
  <c r="AM917" i="11"/>
  <c r="AI917" i="11"/>
  <c r="AP918" i="11"/>
  <c r="AE918" i="11"/>
  <c r="AM918" i="11"/>
  <c r="AT918" i="11"/>
  <c r="AK918" i="11"/>
  <c r="AJ919" i="11"/>
  <c r="AF919" i="11"/>
  <c r="AG919" i="11"/>
  <c r="AM919" i="11"/>
  <c r="AD920" i="11"/>
  <c r="AN920" i="11"/>
  <c r="AJ920" i="11"/>
  <c r="AL920" i="11"/>
  <c r="AH920" i="11"/>
  <c r="AT921" i="11"/>
  <c r="AE921" i="11"/>
  <c r="AN921" i="11"/>
  <c r="AM921" i="11"/>
  <c r="AI921" i="11"/>
  <c r="AF922" i="11"/>
  <c r="AC922" i="11"/>
  <c r="AQ922" i="11"/>
  <c r="AR922" i="11"/>
  <c r="AM922" i="11"/>
  <c r="AH923" i="11"/>
  <c r="AN923" i="11"/>
  <c r="AF923" i="11"/>
  <c r="AT923" i="11"/>
  <c r="AS923" i="11"/>
  <c r="AF924" i="11"/>
  <c r="AQ924" i="11"/>
  <c r="AJ924" i="11"/>
  <c r="AS924" i="11"/>
  <c r="AU924" i="11"/>
  <c r="AR925" i="11"/>
  <c r="AU925" i="11"/>
  <c r="AC925" i="11"/>
  <c r="AH925" i="11"/>
  <c r="AP926" i="11"/>
  <c r="AT926" i="11"/>
  <c r="AS926" i="11"/>
  <c r="AR926" i="11"/>
  <c r="AI926" i="11"/>
  <c r="AR927" i="11"/>
  <c r="AN927" i="11"/>
  <c r="AQ927" i="11"/>
  <c r="AT927" i="11"/>
  <c r="AS927" i="11"/>
  <c r="AL928" i="11"/>
  <c r="AJ928" i="11"/>
  <c r="AT928" i="11"/>
  <c r="AQ928" i="11"/>
  <c r="AU928" i="11"/>
  <c r="AR929" i="11"/>
  <c r="AL929" i="11"/>
  <c r="AP929" i="11"/>
  <c r="AI929" i="11"/>
  <c r="AG930" i="11"/>
  <c r="AH930" i="11"/>
  <c r="AQ930" i="11"/>
  <c r="AP930" i="11"/>
  <c r="AK930" i="11"/>
  <c r="AM931" i="11"/>
  <c r="AO931" i="11"/>
  <c r="AF931" i="11"/>
  <c r="AK931" i="11"/>
  <c r="AT932" i="11"/>
  <c r="AH932" i="11"/>
  <c r="AM932" i="11"/>
  <c r="AI932" i="11"/>
  <c r="AE932" i="11"/>
  <c r="AF933" i="11"/>
  <c r="AO933" i="11"/>
  <c r="AQ933" i="11"/>
  <c r="AR933" i="11"/>
  <c r="AJ933" i="11"/>
  <c r="AR934" i="11"/>
  <c r="AT934" i="11"/>
  <c r="AP934" i="11"/>
  <c r="AI934" i="11"/>
  <c r="AL934" i="11"/>
  <c r="AJ935" i="11"/>
  <c r="AO935" i="11"/>
  <c r="AK935" i="11"/>
  <c r="AR935" i="11"/>
  <c r="AN936" i="11"/>
  <c r="AQ936" i="11"/>
  <c r="AL936" i="11"/>
  <c r="AP936" i="11"/>
  <c r="AE936" i="11"/>
  <c r="AF937" i="11"/>
  <c r="AD937" i="11"/>
  <c r="AR937" i="11"/>
  <c r="AN937" i="11"/>
  <c r="AJ937" i="11"/>
  <c r="AJ938" i="11"/>
  <c r="AI938" i="11"/>
  <c r="AC938" i="11"/>
  <c r="AE938" i="11"/>
  <c r="AR938" i="11"/>
  <c r="AC939" i="11"/>
  <c r="AO939" i="11"/>
  <c r="AU939" i="11"/>
  <c r="AM939" i="11"/>
  <c r="AT939" i="11"/>
  <c r="AH940" i="11"/>
  <c r="AC940" i="11"/>
  <c r="AO940" i="11"/>
  <c r="AR940" i="11"/>
  <c r="AN940" i="11"/>
  <c r="AN941" i="11"/>
  <c r="AT941" i="11"/>
  <c r="AP941" i="11"/>
  <c r="AH941" i="11"/>
  <c r="AI942" i="11"/>
  <c r="AG942" i="11"/>
  <c r="AM942" i="11"/>
  <c r="AN942" i="11"/>
  <c r="AF942" i="11"/>
  <c r="AE943" i="11"/>
  <c r="AL943" i="11"/>
  <c r="AO943" i="11"/>
  <c r="AQ943" i="11"/>
  <c r="AP943" i="11"/>
  <c r="AD944" i="11"/>
  <c r="AJ944" i="11"/>
  <c r="AG944" i="11"/>
  <c r="AL944" i="11"/>
  <c r="AN944" i="11"/>
  <c r="AO945" i="11"/>
  <c r="AR945" i="11"/>
  <c r="AE945" i="11"/>
  <c r="AT945" i="11"/>
  <c r="AQ946" i="11"/>
  <c r="AF946" i="11"/>
  <c r="AC946" i="11"/>
  <c r="AR946" i="11"/>
  <c r="AJ946" i="11"/>
  <c r="AS947" i="11"/>
  <c r="AG947" i="11"/>
  <c r="AR947" i="11"/>
  <c r="AQ947" i="11"/>
  <c r="AP947" i="11"/>
  <c r="AO948" i="11"/>
  <c r="AM948" i="11"/>
  <c r="AS948" i="11"/>
  <c r="AP948" i="11"/>
  <c r="AN948" i="11"/>
  <c r="AH949" i="11"/>
  <c r="AP949" i="11"/>
  <c r="AL949" i="11"/>
  <c r="AF949" i="11"/>
  <c r="AE950" i="11"/>
  <c r="AQ950" i="11"/>
  <c r="AM950" i="11"/>
  <c r="AL950" i="11"/>
  <c r="AH950" i="11"/>
  <c r="AE951" i="11"/>
  <c r="AH951" i="11"/>
  <c r="AD951" i="11"/>
  <c r="AS951" i="11"/>
  <c r="AC952" i="11"/>
  <c r="AG952" i="11"/>
  <c r="AF952" i="11"/>
  <c r="AU952" i="11"/>
  <c r="AT952" i="11"/>
  <c r="AK953" i="11"/>
  <c r="AI953" i="11"/>
  <c r="AN953" i="11"/>
  <c r="AG953" i="11"/>
  <c r="AC953" i="11"/>
  <c r="AU954" i="11"/>
  <c r="AR954" i="11"/>
  <c r="AN954" i="11"/>
  <c r="AO954" i="11"/>
  <c r="AT954" i="11"/>
  <c r="AQ955" i="11"/>
  <c r="AR955" i="11"/>
  <c r="AG955" i="11"/>
  <c r="AC955" i="11"/>
  <c r="AG956" i="11"/>
  <c r="AC956" i="11"/>
  <c r="AP956" i="11"/>
  <c r="AH956" i="11"/>
  <c r="AO956" i="11"/>
  <c r="AQ957" i="11"/>
  <c r="AE957" i="11"/>
  <c r="AI957" i="11"/>
  <c r="AO957" i="11"/>
  <c r="AN957" i="11"/>
  <c r="AH958" i="11"/>
  <c r="AO958" i="11"/>
  <c r="AQ958" i="11"/>
  <c r="AF958" i="11"/>
  <c r="AP958" i="11"/>
  <c r="AK959" i="11"/>
  <c r="AR959" i="11"/>
  <c r="AG959" i="11"/>
  <c r="AN959" i="11"/>
  <c r="AE960" i="11"/>
  <c r="AP960" i="11"/>
  <c r="AK960" i="11"/>
  <c r="AL960" i="11"/>
  <c r="AD960" i="11"/>
  <c r="AH961" i="11"/>
  <c r="AJ961" i="11"/>
  <c r="AM961" i="11"/>
  <c r="AO961" i="11"/>
  <c r="AN961" i="11"/>
  <c r="AO962" i="11"/>
  <c r="AL962" i="11"/>
  <c r="AU962" i="11"/>
  <c r="AJ962" i="11"/>
  <c r="AP962" i="11"/>
  <c r="AM963" i="11"/>
  <c r="AT963" i="11"/>
  <c r="AK963" i="11"/>
  <c r="AC963" i="11"/>
  <c r="AO964" i="11"/>
  <c r="AT964" i="11"/>
  <c r="AI964" i="11"/>
  <c r="AL964" i="11"/>
  <c r="AH964" i="11"/>
  <c r="AI965" i="11"/>
  <c r="AM965" i="11"/>
  <c r="AH965" i="11"/>
  <c r="AS965" i="11"/>
  <c r="AR965" i="11"/>
  <c r="AN966" i="11"/>
  <c r="AI966" i="11"/>
  <c r="AU966" i="11"/>
  <c r="AE966" i="11"/>
  <c r="AT966" i="11"/>
  <c r="AF967" i="11"/>
  <c r="AK967" i="11"/>
  <c r="AS967" i="11"/>
  <c r="AC967" i="11"/>
  <c r="AI968" i="11"/>
  <c r="AR968" i="11"/>
  <c r="AU968" i="11"/>
  <c r="AQ968" i="11"/>
  <c r="AL968" i="11"/>
  <c r="AP969" i="11"/>
  <c r="AL969" i="11"/>
  <c r="AD969" i="11"/>
  <c r="AS969" i="11"/>
  <c r="AR969" i="11"/>
  <c r="AS970" i="11"/>
  <c r="AP970" i="11"/>
  <c r="AJ970" i="11"/>
  <c r="AI970" i="11"/>
  <c r="AT970" i="11"/>
  <c r="AO971" i="11"/>
  <c r="AE971" i="11"/>
  <c r="AJ971" i="11"/>
  <c r="AG971" i="11"/>
  <c r="AF972" i="11"/>
  <c r="AS972" i="11"/>
  <c r="AR972" i="11"/>
  <c r="AQ972" i="11"/>
  <c r="AH972" i="11"/>
  <c r="AJ973" i="11"/>
  <c r="AM973" i="11"/>
  <c r="AP973" i="11"/>
  <c r="AS973" i="11"/>
  <c r="AR973" i="11"/>
  <c r="AE974" i="11"/>
  <c r="AI974" i="11"/>
  <c r="AM974" i="11"/>
  <c r="AF974" i="11"/>
  <c r="AT974" i="11"/>
  <c r="AT975" i="11"/>
  <c r="AR975" i="11"/>
  <c r="AK975" i="11"/>
  <c r="AJ975" i="11"/>
  <c r="AU976" i="11"/>
  <c r="AH976" i="11"/>
  <c r="AE976" i="11"/>
  <c r="AT976" i="11"/>
  <c r="AG976" i="11"/>
  <c r="AO977" i="11"/>
  <c r="AS977" i="11"/>
  <c r="AT977" i="11"/>
  <c r="AC977" i="11"/>
  <c r="AI977" i="11"/>
  <c r="AE977" i="11"/>
  <c r="AT978" i="11"/>
  <c r="AP978" i="11"/>
  <c r="AJ978" i="11"/>
  <c r="AC978" i="11"/>
  <c r="AQ978" i="11"/>
  <c r="AO979" i="11"/>
  <c r="AC979" i="11"/>
  <c r="AL979" i="11"/>
  <c r="AH979" i="11"/>
  <c r="AD979" i="11"/>
  <c r="AQ980" i="11"/>
  <c r="AD980" i="11"/>
  <c r="AT980" i="11"/>
  <c r="AS980" i="11"/>
  <c r="AG981" i="11"/>
  <c r="AS981" i="11"/>
  <c r="AO981" i="11"/>
  <c r="AT981" i="11"/>
  <c r="AF982" i="11"/>
  <c r="AI982" i="11"/>
  <c r="AL982" i="11"/>
  <c r="AM982" i="11"/>
  <c r="AE982" i="11"/>
  <c r="AF983" i="11"/>
  <c r="AU983" i="11"/>
  <c r="AN983" i="11"/>
  <c r="AI983" i="11"/>
  <c r="AJ984" i="11"/>
  <c r="AQ984" i="11"/>
  <c r="AM984" i="11"/>
  <c r="AS984" i="11"/>
  <c r="AU984" i="11"/>
  <c r="AG985" i="11"/>
  <c r="AO985" i="11"/>
  <c r="AP985" i="11"/>
  <c r="AS985" i="11"/>
  <c r="AF986" i="11"/>
  <c r="AS986" i="11"/>
  <c r="AC986" i="11"/>
  <c r="AM986" i="11"/>
  <c r="AK986" i="11"/>
  <c r="AG987" i="11"/>
  <c r="AM987" i="11"/>
  <c r="AJ987" i="11"/>
  <c r="AD987" i="11"/>
  <c r="AL988" i="11"/>
  <c r="AO988" i="11"/>
  <c r="AI988" i="11"/>
  <c r="AH988" i="11"/>
  <c r="AS988" i="11"/>
  <c r="AH989" i="11"/>
  <c r="AJ989" i="11"/>
  <c r="AQ989" i="11"/>
  <c r="AF989" i="11"/>
  <c r="AR990" i="11"/>
  <c r="AN990" i="11"/>
  <c r="AJ990" i="11"/>
  <c r="AM990" i="11"/>
  <c r="AI990" i="11"/>
  <c r="AU991" i="11"/>
  <c r="AE991" i="11"/>
  <c r="AT991" i="11"/>
  <c r="AC991" i="11"/>
  <c r="AG992" i="11"/>
  <c r="AD992" i="11"/>
  <c r="AM992" i="11"/>
  <c r="AT992" i="11"/>
  <c r="AK992" i="11"/>
  <c r="AT993" i="11"/>
  <c r="AG993" i="11"/>
  <c r="AD993" i="11"/>
  <c r="AS993" i="11"/>
  <c r="AN994" i="11"/>
  <c r="AI994" i="11"/>
  <c r="AE994" i="11"/>
  <c r="AD994" i="11"/>
  <c r="AQ995" i="11"/>
  <c r="AO995" i="11"/>
  <c r="AT995" i="11"/>
  <c r="AG995" i="11"/>
  <c r="AU996" i="11"/>
  <c r="AD996" i="11"/>
  <c r="AJ996" i="11"/>
  <c r="AF996" i="11"/>
  <c r="AM997" i="11"/>
  <c r="AR997" i="11"/>
  <c r="AF997" i="11"/>
  <c r="AT997" i="11"/>
  <c r="AS997" i="11"/>
  <c r="AS998" i="11"/>
  <c r="AD998" i="11"/>
  <c r="AO998" i="11"/>
  <c r="AG998" i="11"/>
  <c r="AJ999" i="11"/>
  <c r="AE999" i="11"/>
  <c r="AG999" i="11"/>
  <c r="AH999" i="11"/>
  <c r="AP1000" i="11"/>
  <c r="AM1000" i="11"/>
  <c r="AG1000" i="11"/>
  <c r="AL1000" i="11"/>
  <c r="AK1000" i="11"/>
  <c r="AQ1001" i="11"/>
  <c r="AK1001" i="11"/>
  <c r="AH1001" i="11"/>
  <c r="AO1001" i="11"/>
  <c r="AJ1002" i="11"/>
  <c r="AN1002" i="11"/>
  <c r="AF1002" i="11"/>
  <c r="AG1002" i="11"/>
  <c r="AQ1002" i="11"/>
  <c r="AI996" i="11"/>
  <c r="AI981" i="11"/>
  <c r="AQ31" i="11"/>
  <c r="AF23" i="11"/>
  <c r="AG15" i="11"/>
  <c r="AF31" i="11"/>
  <c r="AO31" i="11"/>
  <c r="AQ19" i="11"/>
  <c r="AU19" i="11"/>
  <c r="AC19" i="11"/>
  <c r="AL19" i="11"/>
  <c r="AS19" i="11"/>
  <c r="AF19" i="11"/>
  <c r="AP19" i="11"/>
  <c r="AI19" i="11"/>
  <c r="AJ19" i="11"/>
  <c r="AD19" i="11"/>
  <c r="AO19" i="11"/>
  <c r="AL27" i="11"/>
  <c r="AJ23" i="11"/>
  <c r="AE23" i="11"/>
  <c r="AT31" i="11"/>
  <c r="AD23" i="11"/>
  <c r="AI27" i="11"/>
  <c r="AS31" i="11"/>
  <c r="AM31" i="11"/>
  <c r="AL865" i="11"/>
  <c r="AN865" i="11"/>
  <c r="AO865" i="11"/>
  <c r="AG865" i="11"/>
  <c r="AF866" i="11"/>
  <c r="AQ866" i="11"/>
  <c r="AM866" i="11"/>
  <c r="AN866" i="11"/>
  <c r="AK867" i="11"/>
  <c r="AS867" i="11"/>
  <c r="AC867" i="11"/>
  <c r="AF867" i="11"/>
  <c r="AL867" i="11"/>
  <c r="AJ867" i="11"/>
  <c r="AN868" i="11"/>
  <c r="AF868" i="11"/>
  <c r="AS868" i="11"/>
  <c r="AK868" i="11"/>
  <c r="AC868" i="11"/>
  <c r="AR868" i="11"/>
  <c r="AU869" i="11"/>
  <c r="AM869" i="11"/>
  <c r="AF869" i="11"/>
  <c r="AN869" i="11"/>
  <c r="AT869" i="11"/>
  <c r="AQ870" i="11"/>
  <c r="AD870" i="11"/>
  <c r="AT870" i="11"/>
  <c r="AL870" i="11"/>
  <c r="AT871" i="11"/>
  <c r="AS871" i="11"/>
  <c r="AE871" i="11"/>
  <c r="AL871" i="11"/>
  <c r="AG872" i="11"/>
  <c r="AE872" i="11"/>
  <c r="AP872" i="11"/>
  <c r="AL872" i="11"/>
  <c r="AP873" i="11"/>
  <c r="AO873" i="11"/>
  <c r="AL873" i="11"/>
  <c r="AR873" i="11"/>
  <c r="AT873" i="11"/>
  <c r="AJ874" i="11"/>
  <c r="AT874" i="11"/>
  <c r="AP874" i="11"/>
  <c r="AL874" i="11"/>
  <c r="AO875" i="11"/>
  <c r="AS875" i="11"/>
  <c r="AP875" i="11"/>
  <c r="AH875" i="11"/>
  <c r="AP876" i="11"/>
  <c r="AE876" i="11"/>
  <c r="AT876" i="11"/>
  <c r="AL876" i="11"/>
  <c r="AG877" i="11"/>
  <c r="AE877" i="11"/>
  <c r="AQ877" i="11"/>
  <c r="AO877" i="11"/>
  <c r="AR877" i="11"/>
  <c r="AO878" i="11"/>
  <c r="AH878" i="11"/>
  <c r="AN878" i="11"/>
  <c r="AG878" i="11"/>
  <c r="AD879" i="11"/>
  <c r="AT879" i="11"/>
  <c r="AI879" i="11"/>
  <c r="AL879" i="11"/>
  <c r="AH879" i="11"/>
  <c r="AH880" i="11"/>
  <c r="AE880" i="11"/>
  <c r="AT880" i="11"/>
  <c r="AS880" i="11"/>
  <c r="AF881" i="11"/>
  <c r="AM881" i="11"/>
  <c r="AG881" i="11"/>
  <c r="AC881" i="11"/>
  <c r="AS881" i="11"/>
  <c r="AN881" i="11"/>
  <c r="AU882" i="11"/>
  <c r="AK882" i="11"/>
  <c r="AG882" i="11"/>
  <c r="AR882" i="11"/>
  <c r="AC882" i="11"/>
  <c r="AE883" i="11"/>
  <c r="AQ883" i="11"/>
  <c r="AM883" i="11"/>
  <c r="AL883" i="11"/>
  <c r="AH883" i="11"/>
  <c r="AL884" i="11"/>
  <c r="AK884" i="11"/>
  <c r="AQ884" i="11"/>
  <c r="AP884" i="11"/>
  <c r="AM885" i="11"/>
  <c r="AJ885" i="11"/>
  <c r="AS885" i="11"/>
  <c r="AH885" i="11"/>
  <c r="AN885" i="11"/>
  <c r="AI886" i="11"/>
  <c r="AN886" i="11"/>
  <c r="AG886" i="11"/>
  <c r="AC886" i="11"/>
  <c r="AT886" i="11"/>
  <c r="AI887" i="11"/>
  <c r="AQ887" i="11"/>
  <c r="AP887" i="11"/>
  <c r="AL887" i="11"/>
  <c r="AM888" i="11"/>
  <c r="AP888" i="11"/>
  <c r="AD888" i="11"/>
  <c r="AT888" i="11"/>
  <c r="AL888" i="11"/>
  <c r="AS889" i="11"/>
  <c r="AL889" i="11"/>
  <c r="AT889" i="11"/>
  <c r="AD889" i="11"/>
  <c r="AJ890" i="11"/>
  <c r="AD890" i="11"/>
  <c r="AH890" i="11"/>
  <c r="AC890" i="11"/>
  <c r="AS890" i="11"/>
  <c r="AR890" i="11"/>
  <c r="AS891" i="11"/>
  <c r="AP891" i="11"/>
  <c r="AL891" i="11"/>
  <c r="AF891" i="11"/>
  <c r="AT891" i="11"/>
  <c r="AH892" i="11"/>
  <c r="AT892" i="11"/>
  <c r="AP892" i="11"/>
  <c r="AL892" i="11"/>
  <c r="AR893" i="11"/>
  <c r="AP893" i="11"/>
  <c r="AF893" i="11"/>
  <c r="AO893" i="11"/>
  <c r="AJ893" i="11"/>
  <c r="AC894" i="11"/>
  <c r="AF894" i="11"/>
  <c r="AS894" i="11"/>
  <c r="AK894" i="11"/>
  <c r="AR894" i="11"/>
  <c r="AJ895" i="11"/>
  <c r="AM895" i="11"/>
  <c r="AH895" i="11"/>
  <c r="AQ895" i="11"/>
  <c r="AT895" i="11"/>
  <c r="AS896" i="11"/>
  <c r="AP896" i="11"/>
  <c r="AH896" i="11"/>
  <c r="AL896" i="11"/>
  <c r="AG897" i="11"/>
  <c r="AE897" i="11"/>
  <c r="AD897" i="11"/>
  <c r="AC897" i="11"/>
  <c r="AJ897" i="11"/>
  <c r="AC898" i="11"/>
  <c r="AT898" i="11"/>
  <c r="AF898" i="11"/>
  <c r="AU898" i="11"/>
  <c r="AM899" i="11"/>
  <c r="AC899" i="11"/>
  <c r="AH899" i="11"/>
  <c r="AN899" i="11"/>
  <c r="AE899" i="11"/>
  <c r="AT899" i="11"/>
  <c r="AP900" i="11"/>
  <c r="AQ900" i="11"/>
  <c r="AM900" i="11"/>
  <c r="AC900" i="11"/>
  <c r="AF901" i="11"/>
  <c r="AO901" i="11"/>
  <c r="AH901" i="11"/>
  <c r="AG901" i="11"/>
  <c r="AJ901" i="11"/>
  <c r="AK902" i="11"/>
  <c r="AJ902" i="11"/>
  <c r="AU902" i="11"/>
  <c r="AM902" i="11"/>
  <c r="AE903" i="11"/>
  <c r="AR903" i="11"/>
  <c r="AQ903" i="11"/>
  <c r="AI903" i="11"/>
  <c r="AT903" i="11"/>
  <c r="AN904" i="11"/>
  <c r="AM904" i="11"/>
  <c r="AF904" i="11"/>
  <c r="AG904" i="11"/>
  <c r="AS905" i="11"/>
  <c r="AR905" i="11"/>
  <c r="AN905" i="11"/>
  <c r="AK905" i="11"/>
  <c r="AJ905" i="11"/>
  <c r="AD906" i="11"/>
  <c r="AQ906" i="11"/>
  <c r="AE906" i="11"/>
  <c r="AL906" i="11"/>
  <c r="AR907" i="11"/>
  <c r="AU907" i="11"/>
  <c r="AK907" i="11"/>
  <c r="AH907" i="11"/>
  <c r="AD907" i="11"/>
  <c r="AF908" i="11"/>
  <c r="AS908" i="11"/>
  <c r="AC908" i="11"/>
  <c r="AR908" i="11"/>
  <c r="AJ908" i="11"/>
  <c r="AG909" i="11"/>
  <c r="AD909" i="11"/>
  <c r="AK909" i="11"/>
  <c r="AT909" i="11"/>
  <c r="AL909" i="11"/>
  <c r="AT910" i="11"/>
  <c r="AE910" i="11"/>
  <c r="AC910" i="11"/>
  <c r="AP910" i="11"/>
  <c r="AH910" i="11"/>
  <c r="AU910" i="11"/>
  <c r="AF911" i="11"/>
  <c r="AJ911" i="11"/>
  <c r="AE911" i="11"/>
  <c r="AN911" i="11"/>
  <c r="AG911" i="11"/>
  <c r="AJ912" i="11"/>
  <c r="AG912" i="11"/>
  <c r="AF912" i="11"/>
  <c r="AO912" i="11"/>
  <c r="AU913" i="11"/>
  <c r="AL913" i="11"/>
  <c r="AD913" i="11"/>
  <c r="AK913" i="11"/>
  <c r="AO913" i="11"/>
  <c r="AJ805" i="11"/>
  <c r="AQ783" i="11"/>
  <c r="AL762" i="11"/>
  <c r="AG741" i="11"/>
  <c r="AO732" i="11"/>
  <c r="AE728" i="11"/>
  <c r="AE726" i="11"/>
  <c r="AR723" i="11"/>
  <c r="AO720" i="11"/>
  <c r="AH717" i="11"/>
  <c r="AU714" i="11"/>
  <c r="AG711" i="11"/>
  <c r="AH708" i="11"/>
  <c r="AM705" i="11"/>
  <c r="AR702" i="11"/>
  <c r="AQ699" i="11"/>
  <c r="AC699" i="11"/>
  <c r="AT699" i="11"/>
  <c r="AD699" i="11"/>
  <c r="AG699" i="11"/>
  <c r="AP699" i="11"/>
  <c r="AE696" i="11"/>
  <c r="AE694" i="11"/>
  <c r="AR691" i="11"/>
  <c r="AO688" i="11"/>
  <c r="AH685" i="11"/>
  <c r="AU682" i="11"/>
  <c r="AG679" i="11"/>
  <c r="AH676" i="11"/>
  <c r="AM673" i="11"/>
  <c r="AR670" i="11"/>
  <c r="AT667" i="11"/>
  <c r="AQ667" i="11"/>
  <c r="AD667" i="11"/>
  <c r="AG667" i="11"/>
  <c r="AP667" i="11"/>
  <c r="AC667" i="11"/>
  <c r="AE664" i="11"/>
  <c r="AE662" i="11"/>
  <c r="AO660" i="11"/>
  <c r="AC659" i="11"/>
  <c r="AQ659" i="11"/>
  <c r="AH659" i="11"/>
  <c r="AU659" i="11"/>
  <c r="AR659" i="11"/>
  <c r="AF659" i="11"/>
  <c r="AG659" i="11"/>
  <c r="AT659" i="11"/>
  <c r="AI659" i="11"/>
  <c r="AD659" i="11"/>
  <c r="AK659" i="11"/>
  <c r="AE659" i="11"/>
  <c r="AN658" i="11"/>
  <c r="AF657" i="11"/>
  <c r="AQ656" i="11"/>
  <c r="AM655" i="11"/>
  <c r="AJ655" i="11"/>
  <c r="AU654" i="11"/>
  <c r="AI653" i="11"/>
  <c r="AT652" i="11"/>
  <c r="AP651" i="11"/>
  <c r="AH650" i="11"/>
  <c r="AQ649" i="11"/>
  <c r="AT649" i="11"/>
  <c r="AM649" i="11"/>
  <c r="AJ649" i="11"/>
  <c r="AG649" i="11"/>
  <c r="AN649" i="11"/>
  <c r="AK649" i="11"/>
  <c r="AO649" i="11"/>
  <c r="AL649" i="11"/>
  <c r="AH649" i="11"/>
  <c r="AE649" i="11"/>
  <c r="AU649" i="11"/>
  <c r="AS649" i="11"/>
  <c r="AP649" i="11"/>
  <c r="AR649" i="11"/>
  <c r="AC649" i="11"/>
  <c r="AQ648" i="11"/>
  <c r="AP647" i="11"/>
  <c r="AF646" i="11"/>
  <c r="AU646" i="11"/>
  <c r="AR646" i="11"/>
  <c r="AD646" i="11"/>
  <c r="AO646" i="11"/>
  <c r="AI646" i="11"/>
  <c r="AS646" i="11"/>
  <c r="AH646" i="11"/>
  <c r="AQ646" i="11"/>
  <c r="AP646" i="11"/>
  <c r="AE646" i="11"/>
  <c r="AJ646" i="11"/>
  <c r="AL646" i="11"/>
  <c r="AG646" i="11"/>
  <c r="AK646" i="11"/>
  <c r="AT646" i="11"/>
  <c r="AC646" i="11"/>
  <c r="AF645" i="11"/>
  <c r="AT644" i="11"/>
  <c r="AS643" i="11"/>
  <c r="AN642" i="11"/>
  <c r="AI641" i="11"/>
  <c r="AJ915" i="11"/>
  <c r="AF914" i="11"/>
  <c r="AE914" i="11"/>
  <c r="AQ914" i="11"/>
  <c r="AO914" i="11"/>
  <c r="AN914" i="11"/>
  <c r="AH915" i="11"/>
  <c r="AK915" i="11"/>
  <c r="AD915" i="11"/>
  <c r="AC915" i="11"/>
  <c r="AS916" i="11"/>
  <c r="AD916" i="11"/>
  <c r="AM916" i="11"/>
  <c r="AI916" i="11"/>
  <c r="AE916" i="11"/>
  <c r="AR917" i="11"/>
  <c r="AS917" i="11"/>
  <c r="AG917" i="11"/>
  <c r="AJ917" i="11"/>
  <c r="AF917" i="11"/>
  <c r="AH918" i="11"/>
  <c r="AF918" i="11"/>
  <c r="AQ918" i="11"/>
  <c r="AL918" i="11"/>
  <c r="AO919" i="11"/>
  <c r="AQ919" i="11"/>
  <c r="AH919" i="11"/>
  <c r="AD919" i="11"/>
  <c r="AC919" i="11"/>
  <c r="AS920" i="11"/>
  <c r="AM920" i="11"/>
  <c r="AP920" i="11"/>
  <c r="AI920" i="11"/>
  <c r="AE920" i="11"/>
  <c r="AU921" i="11"/>
  <c r="AR921" i="11"/>
  <c r="AK921" i="11"/>
  <c r="AJ921" i="11"/>
  <c r="AF921" i="11"/>
  <c r="AE922" i="11"/>
  <c r="AI922" i="11"/>
  <c r="AO922" i="11"/>
  <c r="AN922" i="11"/>
  <c r="AE923" i="11"/>
  <c r="AO923" i="11"/>
  <c r="AQ923" i="11"/>
  <c r="AU923" i="11"/>
  <c r="AP923" i="11"/>
  <c r="AK924" i="11"/>
  <c r="AR924" i="11"/>
  <c r="AG924" i="11"/>
  <c r="AN924" i="11"/>
  <c r="AE925" i="11"/>
  <c r="AP925" i="11"/>
  <c r="AK925" i="11"/>
  <c r="AL925" i="11"/>
  <c r="AD925" i="11"/>
  <c r="AH926" i="11"/>
  <c r="AJ926" i="11"/>
  <c r="AM926" i="11"/>
  <c r="AO926" i="11"/>
  <c r="AN926" i="11"/>
  <c r="AO927" i="11"/>
  <c r="AL927" i="11"/>
  <c r="AU927" i="11"/>
  <c r="AJ927" i="11"/>
  <c r="AP927" i="11"/>
  <c r="AD928" i="11"/>
  <c r="AI928" i="11"/>
  <c r="AN928" i="11"/>
  <c r="AC928" i="11"/>
  <c r="AQ929" i="11"/>
  <c r="AG929" i="11"/>
  <c r="AE929" i="11"/>
  <c r="AU929" i="11"/>
  <c r="AF929" i="11"/>
  <c r="AC930" i="11"/>
  <c r="AE930" i="11"/>
  <c r="AT930" i="11"/>
  <c r="AD930" i="11"/>
  <c r="AG931" i="11"/>
  <c r="AE931" i="11"/>
  <c r="AJ931" i="11"/>
  <c r="AN931" i="11"/>
  <c r="AD931" i="11"/>
  <c r="AL932" i="11"/>
  <c r="AQ932" i="11"/>
  <c r="AN932" i="11"/>
  <c r="AJ932" i="11"/>
  <c r="AU932" i="11"/>
  <c r="AM933" i="11"/>
  <c r="AU933" i="11"/>
  <c r="AC933" i="11"/>
  <c r="AS933" i="11"/>
  <c r="AG933" i="11"/>
  <c r="AQ934" i="11"/>
  <c r="AJ934" i="11"/>
  <c r="AM934" i="11"/>
  <c r="AE934" i="11"/>
  <c r="AM935" i="11"/>
  <c r="AF935" i="11"/>
  <c r="AS935" i="11"/>
  <c r="AP935" i="11"/>
  <c r="AD935" i="11"/>
  <c r="AH936" i="11"/>
  <c r="AT936" i="11"/>
  <c r="AI936" i="11"/>
  <c r="AF936" i="11"/>
  <c r="AU936" i="11"/>
  <c r="AU937" i="11"/>
  <c r="AC937" i="11"/>
  <c r="AS937" i="11"/>
  <c r="AO937" i="11"/>
  <c r="AG937" i="11"/>
  <c r="AT938" i="11"/>
  <c r="AG938" i="11"/>
  <c r="AD938" i="11"/>
  <c r="AO938" i="11"/>
  <c r="AI939" i="11"/>
  <c r="AR939" i="11"/>
  <c r="AJ939" i="11"/>
  <c r="AK939" i="11"/>
  <c r="AQ939" i="11"/>
  <c r="AJ940" i="11"/>
  <c r="AM940" i="11"/>
  <c r="AS940" i="11"/>
  <c r="AK940" i="11"/>
  <c r="AM941" i="11"/>
  <c r="AU941" i="11"/>
  <c r="AI941" i="11"/>
  <c r="AJ941" i="11"/>
  <c r="AF941" i="11"/>
  <c r="AR942" i="11"/>
  <c r="AC942" i="11"/>
  <c r="AS942" i="11"/>
  <c r="AO942" i="11"/>
  <c r="AK942" i="11"/>
  <c r="AK943" i="11"/>
  <c r="AF943" i="11"/>
  <c r="AR943" i="11"/>
  <c r="AN943" i="11"/>
  <c r="AM943" i="11"/>
  <c r="AS944" i="11"/>
  <c r="AO944" i="11"/>
  <c r="AE944" i="11"/>
  <c r="AT944" i="11"/>
  <c r="AU945" i="11"/>
  <c r="AH945" i="11"/>
  <c r="AD945" i="11"/>
  <c r="AJ945" i="11"/>
  <c r="AF945" i="11"/>
  <c r="AI946" i="11"/>
  <c r="AG946" i="11"/>
  <c r="AP946" i="11"/>
  <c r="AO946" i="11"/>
  <c r="AK946" i="11"/>
  <c r="AU947" i="11"/>
  <c r="AI947" i="11"/>
  <c r="AF947" i="11"/>
  <c r="AC947" i="11"/>
  <c r="AM947" i="11"/>
  <c r="AL948" i="11"/>
  <c r="AH948" i="11"/>
  <c r="AE948" i="11"/>
  <c r="AK948" i="11"/>
  <c r="AJ949" i="11"/>
  <c r="AQ949" i="11"/>
  <c r="AT949" i="11"/>
  <c r="AM949" i="11"/>
  <c r="AG949" i="11"/>
  <c r="AT950" i="11"/>
  <c r="AD950" i="11"/>
  <c r="AF950" i="11"/>
  <c r="AU950" i="11"/>
  <c r="AG951" i="11"/>
  <c r="AC951" i="11"/>
  <c r="AU951" i="11"/>
  <c r="AT951" i="11"/>
  <c r="AO951" i="11"/>
  <c r="AP952" i="11"/>
  <c r="AL952" i="11"/>
  <c r="AO952" i="11"/>
  <c r="AR952" i="11"/>
  <c r="AQ952" i="11"/>
  <c r="AE953" i="11"/>
  <c r="AM953" i="11"/>
  <c r="AU953" i="11"/>
  <c r="AT953" i="11"/>
  <c r="AS953" i="11"/>
  <c r="AM954" i="11"/>
  <c r="AC954" i="11"/>
  <c r="AS954" i="11"/>
  <c r="AP954" i="11"/>
  <c r="AD955" i="11"/>
  <c r="AO955" i="11"/>
  <c r="AT955" i="11"/>
  <c r="AK955" i="11"/>
  <c r="AH955" i="11"/>
  <c r="AT956" i="11"/>
  <c r="AE956" i="11"/>
  <c r="AN956" i="11"/>
  <c r="AM956" i="11"/>
  <c r="AI956" i="11"/>
  <c r="AP957" i="11"/>
  <c r="AG957" i="11"/>
  <c r="AL957" i="11"/>
  <c r="AH957" i="11"/>
  <c r="AK957" i="11"/>
  <c r="AR958" i="11"/>
  <c r="AM958" i="11"/>
  <c r="AG958" i="11"/>
  <c r="AI958" i="11"/>
  <c r="AT959" i="11"/>
  <c r="AS959" i="11"/>
  <c r="AO959" i="11"/>
  <c r="AL959" i="11"/>
  <c r="AH959" i="11"/>
  <c r="AT960" i="11"/>
  <c r="AN960" i="11"/>
  <c r="AQ960" i="11"/>
  <c r="AM960" i="11"/>
  <c r="AI960" i="11"/>
  <c r="AG961" i="11"/>
  <c r="AD961" i="11"/>
  <c r="AU961" i="11"/>
  <c r="AL961" i="11"/>
  <c r="AK961" i="11"/>
  <c r="AK962" i="11"/>
  <c r="AF962" i="11"/>
  <c r="AG962" i="11"/>
  <c r="AM962" i="11"/>
  <c r="AG963" i="11"/>
  <c r="AD963" i="11"/>
  <c r="AJ963" i="11"/>
  <c r="AL963" i="11"/>
  <c r="AH963" i="11"/>
  <c r="AG964" i="11"/>
  <c r="AU964" i="11"/>
  <c r="AD964" i="11"/>
  <c r="AP964" i="11"/>
  <c r="AM964" i="11"/>
  <c r="AN965" i="11"/>
  <c r="AK965" i="11"/>
  <c r="AT965" i="11"/>
  <c r="AQ965" i="11"/>
  <c r="AO965" i="11"/>
  <c r="AM966" i="11"/>
  <c r="AS966" i="11"/>
  <c r="AJ966" i="11"/>
  <c r="AQ966" i="11"/>
  <c r="AE967" i="11"/>
  <c r="AR967" i="11"/>
  <c r="AD967" i="11"/>
  <c r="AO967" i="11"/>
  <c r="AG967" i="11"/>
  <c r="AE968" i="11"/>
  <c r="AD968" i="11"/>
  <c r="AH968" i="11"/>
  <c r="AN968" i="11"/>
  <c r="AM968" i="11"/>
  <c r="AT969" i="11"/>
  <c r="AN969" i="11"/>
  <c r="AH969" i="11"/>
  <c r="AU969" i="11"/>
  <c r="AO969" i="11"/>
  <c r="AO970" i="11"/>
  <c r="AQ970" i="11"/>
  <c r="AF970" i="11"/>
  <c r="AU970" i="11"/>
  <c r="AU971" i="11"/>
  <c r="AH971" i="11"/>
  <c r="AR971" i="11"/>
  <c r="AS971" i="11"/>
  <c r="AK971" i="11"/>
  <c r="AU972" i="11"/>
  <c r="AI972" i="11"/>
  <c r="AL972" i="11"/>
  <c r="AN972" i="11"/>
  <c r="AM972" i="11"/>
  <c r="AD973" i="11"/>
  <c r="AK973" i="11"/>
  <c r="AT973" i="11"/>
  <c r="AI973" i="11"/>
  <c r="AO973" i="11"/>
  <c r="AP974" i="11"/>
  <c r="AS974" i="11"/>
  <c r="AJ974" i="11"/>
  <c r="AQ974" i="11"/>
  <c r="AN975" i="11"/>
  <c r="AS975" i="11"/>
  <c r="AD975" i="11"/>
  <c r="AO975" i="11"/>
  <c r="AG975" i="11"/>
  <c r="AR976" i="11"/>
  <c r="AN976" i="11"/>
  <c r="AK976" i="11"/>
  <c r="AQ976" i="11"/>
  <c r="AP976" i="11"/>
  <c r="AR977" i="11"/>
  <c r="AU977" i="11"/>
  <c r="AQ977" i="11"/>
  <c r="AL977" i="11"/>
  <c r="AK978" i="11"/>
  <c r="AL978" i="11"/>
  <c r="AD978" i="11"/>
  <c r="AS978" i="11"/>
  <c r="AR978" i="11"/>
  <c r="AM979" i="11"/>
  <c r="AP979" i="11"/>
  <c r="AJ979" i="11"/>
  <c r="AI979" i="11"/>
  <c r="AT979" i="11"/>
  <c r="AR980" i="11"/>
  <c r="AE980" i="11"/>
  <c r="AU980" i="11"/>
  <c r="AP980" i="11"/>
  <c r="AJ981" i="11"/>
  <c r="AH981" i="11"/>
  <c r="AM981" i="11"/>
  <c r="AP981" i="11"/>
  <c r="AU982" i="11"/>
  <c r="AO982" i="11"/>
  <c r="AR982" i="11"/>
  <c r="AN982" i="11"/>
  <c r="AJ982" i="11"/>
  <c r="AR983" i="11"/>
  <c r="AQ983" i="11"/>
  <c r="AG983" i="11"/>
  <c r="AC983" i="11"/>
  <c r="AO983" i="11"/>
  <c r="AD983" i="11"/>
  <c r="AR984" i="11"/>
  <c r="AC984" i="11"/>
  <c r="AP984" i="11"/>
  <c r="AT984" i="11"/>
  <c r="AK984" i="11"/>
  <c r="AN984" i="11"/>
  <c r="AR985" i="11"/>
  <c r="AF985" i="11"/>
  <c r="AJ985" i="11"/>
  <c r="AC985" i="11"/>
  <c r="AL985" i="11"/>
  <c r="AT985" i="11"/>
  <c r="AH986" i="11"/>
  <c r="AT986" i="11"/>
  <c r="AP986" i="11"/>
  <c r="AL986" i="11"/>
  <c r="AC987" i="11"/>
  <c r="AR987" i="11"/>
  <c r="AN987" i="11"/>
  <c r="AS987" i="11"/>
  <c r="AK987" i="11"/>
  <c r="AO987" i="11"/>
  <c r="AD988" i="11"/>
  <c r="AP988" i="11"/>
  <c r="AE988" i="11"/>
  <c r="AT988" i="11"/>
  <c r="AG989" i="11"/>
  <c r="AU989" i="11"/>
  <c r="AS989" i="11"/>
  <c r="AK989" i="11"/>
  <c r="AR989" i="11"/>
  <c r="AU990" i="11"/>
  <c r="AE990" i="11"/>
  <c r="AS990" i="11"/>
  <c r="AD990" i="11"/>
  <c r="AC990" i="11"/>
  <c r="AH990" i="11"/>
  <c r="AD991" i="11"/>
  <c r="AP991" i="11"/>
  <c r="AR991" i="11"/>
  <c r="AQ991" i="11"/>
  <c r="AL991" i="11"/>
  <c r="AP992" i="11"/>
  <c r="AC992" i="11"/>
  <c r="AF992" i="11"/>
  <c r="AQ992" i="11"/>
  <c r="AL992" i="11"/>
  <c r="AO993" i="11"/>
  <c r="AU993" i="11"/>
  <c r="AH993" i="11"/>
  <c r="AR993" i="11"/>
  <c r="AP993" i="11"/>
  <c r="AS994" i="11"/>
  <c r="AF994" i="11"/>
  <c r="AU994" i="11"/>
  <c r="AT994" i="11"/>
  <c r="AP995" i="11"/>
  <c r="AM995" i="11"/>
  <c r="AI995" i="11"/>
  <c r="AE995" i="11"/>
  <c r="AM996" i="11"/>
  <c r="AN996" i="11"/>
  <c r="AG996" i="11"/>
  <c r="AO996" i="11"/>
  <c r="AK996" i="11"/>
  <c r="AC996" i="11"/>
  <c r="AO997" i="11"/>
  <c r="AL997" i="11"/>
  <c r="AQ997" i="11"/>
  <c r="AE997" i="11"/>
  <c r="AP997" i="11"/>
  <c r="AH998" i="11"/>
  <c r="AQ998" i="11"/>
  <c r="AP998" i="11"/>
  <c r="AL998" i="11"/>
  <c r="AP999" i="11"/>
  <c r="AS999" i="11"/>
  <c r="AC999" i="11"/>
  <c r="AL999" i="11"/>
  <c r="AD999" i="11"/>
  <c r="AH1000" i="11"/>
  <c r="AJ1000" i="11"/>
  <c r="AT1000" i="11"/>
  <c r="AE1000" i="11"/>
  <c r="AT1001" i="11"/>
  <c r="AS1001" i="11"/>
  <c r="AP1001" i="11"/>
  <c r="AI1001" i="11"/>
  <c r="AL1001" i="11"/>
  <c r="AI1002" i="11"/>
  <c r="AK1002" i="11"/>
  <c r="AC1002" i="11"/>
  <c r="AR1002" i="11"/>
  <c r="AR915" i="11"/>
  <c r="AR31" i="11"/>
  <c r="AK19" i="11"/>
  <c r="AG27" i="11"/>
  <c r="AJ15" i="11"/>
  <c r="AG19" i="11"/>
  <c r="AS27" i="11"/>
  <c r="AH23" i="11"/>
  <c r="AT15" i="11"/>
  <c r="AJ27" i="11"/>
  <c r="AR23" i="11"/>
  <c r="AQ23" i="11"/>
  <c r="AP23" i="11"/>
  <c r="AO908" i="11"/>
  <c r="AN908" i="11"/>
  <c r="AG908" i="11"/>
  <c r="AR909" i="11"/>
  <c r="AE909" i="11"/>
  <c r="AU909" i="11"/>
  <c r="AM909" i="11"/>
  <c r="AN910" i="11"/>
  <c r="AJ910" i="11"/>
  <c r="AQ910" i="11"/>
  <c r="AO911" i="11"/>
  <c r="AC911" i="11"/>
  <c r="AS911" i="11"/>
  <c r="AD911" i="11"/>
  <c r="AE912" i="11"/>
  <c r="AC912" i="11"/>
  <c r="AD912" i="11"/>
  <c r="AR912" i="11"/>
  <c r="AK912" i="11"/>
  <c r="AT913" i="11"/>
  <c r="AP913" i="11"/>
  <c r="AH913" i="11"/>
  <c r="AI913" i="11"/>
  <c r="AQ799" i="11"/>
  <c r="AL778" i="11"/>
  <c r="AG757" i="11"/>
  <c r="AP736" i="11"/>
  <c r="AC736" i="11"/>
  <c r="AL736" i="11"/>
  <c r="AF736" i="11"/>
  <c r="AN731" i="11"/>
  <c r="AS728" i="11"/>
  <c r="AM725" i="11"/>
  <c r="AG725" i="11"/>
  <c r="AJ725" i="11"/>
  <c r="AD725" i="11"/>
  <c r="AI725" i="11"/>
  <c r="AC725" i="11"/>
  <c r="AM722" i="11"/>
  <c r="AG719" i="11"/>
  <c r="AH716" i="11"/>
  <c r="AM713" i="11"/>
  <c r="AR710" i="11"/>
  <c r="AT707" i="11"/>
  <c r="AC707" i="11"/>
  <c r="AG707" i="11"/>
  <c r="AD707" i="11"/>
  <c r="AQ707" i="11"/>
  <c r="AP707" i="11"/>
  <c r="AE704" i="11"/>
  <c r="AM702" i="11"/>
  <c r="AJ699" i="11"/>
  <c r="AS696" i="11"/>
  <c r="AD693" i="11"/>
  <c r="AM693" i="11"/>
  <c r="AJ693" i="11"/>
  <c r="AG693" i="11"/>
  <c r="AC693" i="11"/>
  <c r="AI693" i="11"/>
  <c r="AM690" i="11"/>
  <c r="AG687" i="11"/>
  <c r="AH684" i="11"/>
  <c r="AM681" i="11"/>
  <c r="AR678" i="11"/>
  <c r="AD675" i="11"/>
  <c r="AQ675" i="11"/>
  <c r="AG675" i="11"/>
  <c r="AP675" i="11"/>
  <c r="AT675" i="11"/>
  <c r="AC675" i="11"/>
  <c r="AE672" i="11"/>
  <c r="AM670" i="11"/>
  <c r="AJ667" i="11"/>
  <c r="AS664" i="11"/>
  <c r="AM661" i="11"/>
  <c r="AG661" i="11"/>
  <c r="AJ661" i="11"/>
  <c r="AD661" i="11"/>
  <c r="AI661" i="11"/>
  <c r="AC661" i="11"/>
  <c r="AM659" i="11"/>
  <c r="AN659" i="11"/>
  <c r="AI658" i="11"/>
  <c r="AI657" i="11"/>
  <c r="AT656" i="11"/>
  <c r="AP655" i="11"/>
  <c r="AH654" i="11"/>
  <c r="AS653" i="11"/>
  <c r="AT653" i="11"/>
  <c r="AD652" i="11"/>
  <c r="AS651" i="11"/>
  <c r="AK650" i="11"/>
  <c r="AM644" i="11"/>
  <c r="AS644" i="11"/>
  <c r="AN644" i="11"/>
  <c r="AU644" i="11"/>
  <c r="AI644" i="11"/>
  <c r="AF644" i="11"/>
  <c r="AK644" i="11"/>
  <c r="AH644" i="11"/>
  <c r="AJ644" i="11"/>
  <c r="AR644" i="11"/>
  <c r="AC644" i="11"/>
  <c r="AP644" i="11"/>
  <c r="AL644" i="11"/>
  <c r="AE644" i="11"/>
  <c r="AG644" i="11"/>
  <c r="AD644" i="11"/>
  <c r="AR643" i="11"/>
  <c r="AM643" i="11"/>
  <c r="AG643" i="11"/>
  <c r="AI643" i="11"/>
  <c r="AF643" i="11"/>
  <c r="AK643" i="11"/>
  <c r="AO643" i="11"/>
  <c r="AD643" i="11"/>
  <c r="AL643" i="11"/>
  <c r="AH643" i="11"/>
  <c r="AE643" i="11"/>
  <c r="AJ643" i="11"/>
  <c r="AC643" i="11"/>
  <c r="AU643" i="11"/>
  <c r="AQ643" i="11"/>
  <c r="AT643" i="11"/>
  <c r="AR642" i="11"/>
  <c r="AE642" i="11"/>
  <c r="AF642" i="11"/>
  <c r="AS642" i="11"/>
  <c r="AI642" i="11"/>
  <c r="AL642" i="11"/>
  <c r="AP642" i="11"/>
  <c r="AH642" i="11"/>
  <c r="AO642" i="11"/>
  <c r="AG642" i="11"/>
  <c r="AD642" i="11"/>
  <c r="AC642" i="11"/>
  <c r="AU642" i="11"/>
  <c r="AT642" i="11"/>
  <c r="AQ642" i="11"/>
  <c r="AJ642" i="11"/>
  <c r="AM642" i="11"/>
  <c r="AG914" i="11"/>
  <c r="AL914" i="11"/>
  <c r="AP914" i="11"/>
  <c r="AK914" i="11"/>
  <c r="AE915" i="11"/>
  <c r="AT915" i="11"/>
  <c r="AS915" i="11"/>
  <c r="AQ916" i="11"/>
  <c r="AC916" i="11"/>
  <c r="AR916" i="11"/>
  <c r="AU916" i="11"/>
  <c r="AU917" i="11"/>
  <c r="AC917" i="11"/>
  <c r="AP917" i="11"/>
  <c r="AU918" i="11"/>
  <c r="AS918" i="11"/>
  <c r="AR918" i="11"/>
  <c r="AI918" i="11"/>
  <c r="AN919" i="11"/>
  <c r="AI919" i="11"/>
  <c r="AT919" i="11"/>
  <c r="AS919" i="11"/>
  <c r="AR920" i="11"/>
  <c r="AG920" i="11"/>
  <c r="AF920" i="11"/>
  <c r="AU920" i="11"/>
  <c r="AL921" i="11"/>
  <c r="AD921" i="11"/>
  <c r="AS921" i="11"/>
  <c r="AG922" i="11"/>
  <c r="AL922" i="11"/>
  <c r="AH922" i="11"/>
  <c r="AK922" i="11"/>
  <c r="AM923" i="11"/>
  <c r="AG923" i="11"/>
  <c r="AI923" i="11"/>
  <c r="AC924" i="11"/>
  <c r="AO924" i="11"/>
  <c r="AL924" i="11"/>
  <c r="AH924" i="11"/>
  <c r="AN925" i="11"/>
  <c r="AQ925" i="11"/>
  <c r="AM925" i="11"/>
  <c r="AI925" i="11"/>
  <c r="AD926" i="11"/>
  <c r="AU926" i="11"/>
  <c r="AL926" i="11"/>
  <c r="AK926" i="11"/>
  <c r="AF927" i="11"/>
  <c r="AG927" i="11"/>
  <c r="AM927" i="11"/>
  <c r="AR928" i="11"/>
  <c r="AO928" i="11"/>
  <c r="AK928" i="11"/>
  <c r="AH928" i="11"/>
  <c r="AN929" i="11"/>
  <c r="AJ929" i="11"/>
  <c r="AT929" i="11"/>
  <c r="AF930" i="11"/>
  <c r="AR930" i="11"/>
  <c r="AJ930" i="11"/>
  <c r="AM930" i="11"/>
  <c r="AL931" i="11"/>
  <c r="AH931" i="11"/>
  <c r="AT931" i="11"/>
  <c r="AP931" i="11"/>
  <c r="AP932" i="11"/>
  <c r="AO932" i="11"/>
  <c r="AG932" i="11"/>
  <c r="AR932" i="11"/>
  <c r="AK933" i="11"/>
  <c r="AD933" i="11"/>
  <c r="AT933" i="11"/>
  <c r="AC934" i="11"/>
  <c r="AU934" i="11"/>
  <c r="AG934" i="11"/>
  <c r="AN934" i="11"/>
  <c r="AL935" i="11"/>
  <c r="AE935" i="11"/>
  <c r="AU935" i="11"/>
  <c r="AT935" i="11"/>
  <c r="AM936" i="11"/>
  <c r="AJ936" i="11"/>
  <c r="AC936" i="11"/>
  <c r="AR936" i="11"/>
  <c r="AH937" i="11"/>
  <c r="AQ937" i="11"/>
  <c r="AI937" i="11"/>
  <c r="AQ938" i="11"/>
  <c r="AH938" i="11"/>
  <c r="AM938" i="11"/>
  <c r="AL938" i="11"/>
  <c r="AG939" i="11"/>
  <c r="AN939" i="11"/>
  <c r="AF939" i="11"/>
  <c r="AG940" i="11"/>
  <c r="AP940" i="11"/>
  <c r="AE940" i="11"/>
  <c r="AT940" i="11"/>
  <c r="AQ941" i="11"/>
  <c r="AK941" i="11"/>
  <c r="AG941" i="11"/>
  <c r="AC941" i="11"/>
  <c r="AU942" i="11"/>
  <c r="AQ942" i="11"/>
  <c r="AL942" i="11"/>
  <c r="AH942" i="11"/>
  <c r="AH943" i="11"/>
  <c r="AD943" i="11"/>
  <c r="AJ943" i="11"/>
  <c r="AK944" i="11"/>
  <c r="AF944" i="11"/>
  <c r="AU944" i="11"/>
  <c r="AP944" i="11"/>
  <c r="AK945" i="11"/>
  <c r="AN945" i="11"/>
  <c r="AG945" i="11"/>
  <c r="AC945" i="11"/>
  <c r="AT946" i="11"/>
  <c r="AU946" i="11"/>
  <c r="AL946" i="11"/>
  <c r="AH946" i="11"/>
  <c r="AN947" i="11"/>
  <c r="AD947" i="11"/>
  <c r="AK947" i="11"/>
  <c r="AD948" i="11"/>
  <c r="AI948" i="11"/>
  <c r="AU948" i="11"/>
  <c r="AT948" i="11"/>
  <c r="AC949" i="11"/>
  <c r="AK949" i="11"/>
  <c r="AR949" i="11"/>
  <c r="AN949" i="11"/>
  <c r="AN950" i="11"/>
  <c r="AI950" i="11"/>
  <c r="AR950" i="11"/>
  <c r="AJ950" i="11"/>
  <c r="AL951" i="11"/>
  <c r="AK951" i="11"/>
  <c r="AQ951" i="11"/>
  <c r="AP951" i="11"/>
  <c r="AJ952" i="11"/>
  <c r="AS952" i="11"/>
  <c r="AH952" i="11"/>
  <c r="AN952" i="11"/>
  <c r="AR953" i="11"/>
  <c r="AP953" i="11"/>
  <c r="AH953" i="11"/>
  <c r="AI954" i="11"/>
  <c r="AQ954" i="11"/>
  <c r="AJ954" i="11"/>
  <c r="AG954" i="11"/>
  <c r="AM955" i="11"/>
  <c r="AJ955" i="11"/>
  <c r="AL955" i="11"/>
  <c r="AE955" i="11"/>
  <c r="AR956" i="11"/>
  <c r="AK956" i="11"/>
  <c r="AJ956" i="11"/>
  <c r="AF956" i="11"/>
  <c r="AT957" i="11"/>
  <c r="AU957" i="11"/>
  <c r="AD957" i="11"/>
  <c r="AJ958" i="11"/>
  <c r="AK958" i="11"/>
  <c r="AD958" i="11"/>
  <c r="AC958" i="11"/>
  <c r="AD959" i="11"/>
  <c r="AM959" i="11"/>
  <c r="AI959" i="11"/>
  <c r="AE959" i="11"/>
  <c r="AS960" i="11"/>
  <c r="AO960" i="11"/>
  <c r="AJ960" i="11"/>
  <c r="AF960" i="11"/>
  <c r="AF961" i="11"/>
  <c r="AQ961" i="11"/>
  <c r="AE961" i="11"/>
  <c r="AI962" i="11"/>
  <c r="AH962" i="11"/>
  <c r="AD962" i="11"/>
  <c r="AC962" i="11"/>
  <c r="AS963" i="11"/>
  <c r="AP963" i="11"/>
  <c r="AI963" i="11"/>
  <c r="AE963" i="11"/>
  <c r="AS964" i="11"/>
  <c r="AE964" i="11"/>
  <c r="AQ964" i="11"/>
  <c r="AJ964" i="11"/>
  <c r="AE965" i="11"/>
  <c r="AF965" i="11"/>
  <c r="AL965" i="11"/>
  <c r="AC966" i="11"/>
  <c r="AF966" i="11"/>
  <c r="AK966" i="11"/>
  <c r="AG966" i="11"/>
  <c r="AH967" i="11"/>
  <c r="AQ967" i="11"/>
  <c r="AP967" i="11"/>
  <c r="AL967" i="11"/>
  <c r="AF968" i="11"/>
  <c r="AK968" i="11"/>
  <c r="AG968" i="11"/>
  <c r="AJ968" i="11"/>
  <c r="AE969" i="11"/>
  <c r="AF969" i="11"/>
  <c r="AM969" i="11"/>
  <c r="AR970" i="11"/>
  <c r="AN970" i="11"/>
  <c r="AK970" i="11"/>
  <c r="AG970" i="11"/>
  <c r="AD971" i="11"/>
  <c r="AT971" i="11"/>
  <c r="AP971" i="11"/>
  <c r="AL971" i="11"/>
  <c r="AC972" i="11"/>
  <c r="AT972" i="11"/>
  <c r="AK972" i="11"/>
  <c r="AJ972" i="11"/>
  <c r="AE973" i="11"/>
  <c r="AF973" i="11"/>
  <c r="AL973" i="11"/>
  <c r="AU974" i="11"/>
  <c r="AN974" i="11"/>
  <c r="AK974" i="11"/>
  <c r="AG974" i="11"/>
  <c r="AH975" i="11"/>
  <c r="AQ975" i="11"/>
  <c r="AP975" i="11"/>
  <c r="AL975" i="11"/>
  <c r="AI976" i="11"/>
  <c r="AS976" i="11"/>
  <c r="AJ976" i="11"/>
  <c r="AM976" i="11"/>
  <c r="AH977" i="11"/>
  <c r="AN977" i="11"/>
  <c r="AM977" i="11"/>
  <c r="AN978" i="11"/>
  <c r="AH978" i="11"/>
  <c r="AU978" i="11"/>
  <c r="AO978" i="11"/>
  <c r="AQ979" i="11"/>
  <c r="AF979" i="11"/>
  <c r="AU979" i="11"/>
  <c r="AO980" i="11"/>
  <c r="AI980" i="11"/>
  <c r="AF980" i="11"/>
  <c r="AN980" i="11"/>
  <c r="AM980" i="11"/>
  <c r="AD981" i="11"/>
  <c r="AU981" i="11"/>
  <c r="AR981" i="11"/>
  <c r="AQ981" i="11"/>
  <c r="AT982" i="11"/>
  <c r="AH982" i="11"/>
  <c r="AK982" i="11"/>
  <c r="AG982" i="11"/>
  <c r="AK983" i="11"/>
  <c r="AH983" i="11"/>
  <c r="AS983" i="11"/>
  <c r="AF984" i="11"/>
  <c r="AD984" i="11"/>
  <c r="AH984" i="11"/>
  <c r="AD985" i="11"/>
  <c r="AQ985" i="11"/>
  <c r="AM985" i="11"/>
  <c r="AE985" i="11"/>
  <c r="AR986" i="11"/>
  <c r="AD986" i="11"/>
  <c r="AU986" i="11"/>
  <c r="AQ986" i="11"/>
  <c r="AI986" i="11"/>
  <c r="AL987" i="11"/>
  <c r="AP987" i="11"/>
  <c r="AI987" i="11"/>
  <c r="AQ988" i="11"/>
  <c r="AM988" i="11"/>
  <c r="AJ988" i="11"/>
  <c r="AF988" i="11"/>
  <c r="AD989" i="11"/>
  <c r="AT989" i="11"/>
  <c r="AP989" i="11"/>
  <c r="AO989" i="11"/>
  <c r="AF990" i="11"/>
  <c r="AO990" i="11"/>
  <c r="AG990" i="11"/>
  <c r="AI991" i="11"/>
  <c r="AH991" i="11"/>
  <c r="AN991" i="11"/>
  <c r="AM991" i="11"/>
  <c r="AE992" i="11"/>
  <c r="AS992" i="11"/>
  <c r="AR992" i="11"/>
  <c r="AI992" i="11"/>
  <c r="AK993" i="11"/>
  <c r="AL993" i="11"/>
  <c r="AJ993" i="11"/>
  <c r="AM993" i="11"/>
  <c r="AM994" i="11"/>
  <c r="AJ994" i="11"/>
  <c r="AC994" i="11"/>
  <c r="AG994" i="11"/>
  <c r="AO994" i="11"/>
  <c r="AQ994" i="11"/>
  <c r="AN995" i="11"/>
  <c r="AJ995" i="11"/>
  <c r="AU995" i="11"/>
  <c r="AL996" i="11"/>
  <c r="AQ996" i="11"/>
  <c r="AP996" i="11"/>
  <c r="AS996" i="11"/>
  <c r="AJ997" i="11"/>
  <c r="AG997" i="11"/>
  <c r="AI997" i="11"/>
  <c r="AN998" i="11"/>
  <c r="AU998" i="11"/>
  <c r="AC998" i="11"/>
  <c r="AE998" i="11"/>
  <c r="AM998" i="11"/>
  <c r="AI998" i="11"/>
  <c r="AM999" i="11"/>
  <c r="AT999" i="11"/>
  <c r="AQ999" i="11"/>
  <c r="AI999" i="11"/>
  <c r="AU1000" i="11"/>
  <c r="AQ1000" i="11"/>
  <c r="AI1000" i="11"/>
  <c r="AJ1001" i="11"/>
  <c r="AM1001" i="11"/>
  <c r="AE1001" i="11"/>
  <c r="AO1002" i="11"/>
  <c r="AP1002" i="11"/>
  <c r="AL1002" i="11"/>
  <c r="AD1002" i="11"/>
  <c r="AP922" i="11"/>
  <c r="AE19" i="11"/>
  <c r="AD27" i="11"/>
  <c r="AR27" i="11"/>
  <c r="AS23" i="11"/>
  <c r="AS15" i="11"/>
  <c r="AY4" i="11"/>
  <c r="AY5" i="11" s="1"/>
  <c r="AE31" i="11"/>
  <c r="AH19" i="11"/>
  <c r="AO27" i="11"/>
  <c r="AL15" i="11"/>
  <c r="AH15" i="11"/>
  <c r="AO23" i="11"/>
  <c r="AK23" i="11"/>
  <c r="BB3" i="11"/>
  <c r="R3" i="1"/>
  <c r="G23" i="4" l="1"/>
  <c r="F23" i="4"/>
  <c r="C33" i="4"/>
  <c r="H81" i="4"/>
  <c r="F31" i="4"/>
  <c r="C41" i="4"/>
  <c r="G31" i="4"/>
  <c r="D31" i="4"/>
  <c r="C16" i="4"/>
  <c r="I6" i="4"/>
  <c r="C7" i="4"/>
  <c r="G6" i="4"/>
  <c r="F6" i="4"/>
  <c r="F32" i="4"/>
  <c r="G32" i="4"/>
  <c r="C42" i="4"/>
  <c r="G24" i="4"/>
  <c r="C34" i="4"/>
  <c r="F24" i="4"/>
  <c r="G15" i="4"/>
  <c r="C25" i="4"/>
  <c r="F15" i="4"/>
  <c r="AZ7" i="11"/>
  <c r="AZ8" i="11" s="1"/>
  <c r="AY6" i="11"/>
  <c r="M2" i="11"/>
  <c r="AF2" i="11"/>
  <c r="AW9" i="11"/>
  <c r="S3" i="1"/>
  <c r="BB4" i="11"/>
  <c r="C43" i="4" l="1"/>
  <c r="G33" i="4"/>
  <c r="F33" i="4"/>
  <c r="F7" i="4"/>
  <c r="I7" i="4"/>
  <c r="G7" i="4"/>
  <c r="C8" i="4"/>
  <c r="C17" i="4"/>
  <c r="G25" i="4"/>
  <c r="F25" i="4"/>
  <c r="C35" i="4"/>
  <c r="C26" i="4"/>
  <c r="F16" i="4"/>
  <c r="G16" i="4"/>
  <c r="G41" i="4"/>
  <c r="C51" i="4"/>
  <c r="D41" i="4"/>
  <c r="F41" i="4"/>
  <c r="H91" i="4"/>
  <c r="F34" i="4"/>
  <c r="G34" i="4"/>
  <c r="C44" i="4"/>
  <c r="G42" i="4"/>
  <c r="C52" i="4"/>
  <c r="F42" i="4"/>
  <c r="AY7" i="11"/>
  <c r="AY8" i="11" s="1"/>
  <c r="AG2" i="11"/>
  <c r="N2" i="11"/>
  <c r="AW10" i="11"/>
  <c r="AZ9" i="11"/>
  <c r="T3" i="1"/>
  <c r="BB5" i="11"/>
  <c r="G43" i="4" l="1"/>
  <c r="F43" i="4"/>
  <c r="C53" i="4"/>
  <c r="F44" i="4"/>
  <c r="G44" i="4"/>
  <c r="C54" i="4"/>
  <c r="G51" i="4"/>
  <c r="D51" i="4"/>
  <c r="F51" i="4"/>
  <c r="C61" i="4"/>
  <c r="F35" i="4"/>
  <c r="C45" i="4"/>
  <c r="G35" i="4"/>
  <c r="H101" i="4"/>
  <c r="F26" i="4"/>
  <c r="G26" i="4"/>
  <c r="C36" i="4"/>
  <c r="F17" i="4"/>
  <c r="C27" i="4"/>
  <c r="G17" i="4"/>
  <c r="G52" i="4"/>
  <c r="C62" i="4"/>
  <c r="F52" i="4"/>
  <c r="C18" i="4"/>
  <c r="F8" i="4"/>
  <c r="C9" i="4"/>
  <c r="I8" i="4"/>
  <c r="G8" i="4"/>
  <c r="AY9" i="11"/>
  <c r="BA3" i="11" s="1"/>
  <c r="AH2" i="11"/>
  <c r="O2" i="11"/>
  <c r="AW11" i="11"/>
  <c r="AZ10" i="11"/>
  <c r="U3" i="1"/>
  <c r="BB6" i="11"/>
  <c r="AY10" i="11" l="1"/>
  <c r="BA4" i="11"/>
  <c r="BC4" i="11" s="1"/>
  <c r="BA5" i="11"/>
  <c r="BC5" i="11" s="1"/>
  <c r="F53" i="4"/>
  <c r="C63" i="4"/>
  <c r="G53" i="4"/>
  <c r="H111" i="4"/>
  <c r="F45" i="4"/>
  <c r="C55" i="4"/>
  <c r="G45" i="4"/>
  <c r="C10" i="4"/>
  <c r="I14" i="4" s="1"/>
  <c r="C19" i="4"/>
  <c r="G9" i="4"/>
  <c r="I9" i="4"/>
  <c r="F9" i="4"/>
  <c r="G36" i="4"/>
  <c r="F36" i="4"/>
  <c r="C46" i="4"/>
  <c r="C72" i="4"/>
  <c r="G62" i="4"/>
  <c r="F62" i="4"/>
  <c r="F27" i="4"/>
  <c r="C37" i="4"/>
  <c r="G27" i="4"/>
  <c r="D61" i="4"/>
  <c r="G61" i="4"/>
  <c r="C71" i="4"/>
  <c r="F61" i="4"/>
  <c r="I11" i="4"/>
  <c r="G18" i="4"/>
  <c r="C28" i="4"/>
  <c r="F18" i="4"/>
  <c r="G54" i="4"/>
  <c r="F54" i="4"/>
  <c r="C64" i="4"/>
  <c r="BC3" i="11"/>
  <c r="BA6" i="11"/>
  <c r="BC6" i="11" s="1"/>
  <c r="AI2" i="11"/>
  <c r="P2" i="11"/>
  <c r="BA11" i="11"/>
  <c r="AZ11" i="11"/>
  <c r="AY11" i="11"/>
  <c r="BC11" i="11"/>
  <c r="BB11" i="11"/>
  <c r="AW12" i="11"/>
  <c r="V3" i="1"/>
  <c r="BB7" i="11"/>
  <c r="I18" i="4" l="1"/>
  <c r="I17" i="4"/>
  <c r="C73" i="4"/>
  <c r="F63" i="4"/>
  <c r="G63" i="4"/>
  <c r="I12" i="4"/>
  <c r="F28" i="4"/>
  <c r="C38" i="4"/>
  <c r="G28" i="4"/>
  <c r="F71" i="4"/>
  <c r="D71" i="4"/>
  <c r="G71" i="4"/>
  <c r="C81" i="4"/>
  <c r="F72" i="4"/>
  <c r="G72" i="4"/>
  <c r="C82" i="4"/>
  <c r="I16" i="4"/>
  <c r="I19" i="4"/>
  <c r="F19" i="4"/>
  <c r="C29" i="4"/>
  <c r="G19" i="4"/>
  <c r="F10" i="4"/>
  <c r="G10" i="4"/>
  <c r="C20" i="4"/>
  <c r="I24" i="4" s="1"/>
  <c r="I13" i="4"/>
  <c r="I23" i="4"/>
  <c r="I15" i="4"/>
  <c r="I22" i="4"/>
  <c r="I21" i="4"/>
  <c r="G64" i="4"/>
  <c r="F64" i="4"/>
  <c r="C74" i="4"/>
  <c r="F37" i="4"/>
  <c r="C47" i="4"/>
  <c r="G37" i="4"/>
  <c r="I26" i="4"/>
  <c r="C56" i="4"/>
  <c r="F46" i="4"/>
  <c r="G46" i="4"/>
  <c r="F55" i="4"/>
  <c r="G55" i="4"/>
  <c r="C65" i="4"/>
  <c r="H121" i="4"/>
  <c r="BA7" i="11"/>
  <c r="BC7" i="11" s="1"/>
  <c r="Q2" i="11"/>
  <c r="AJ2" i="11"/>
  <c r="BA12" i="11"/>
  <c r="AY12" i="11"/>
  <c r="BC12" i="11"/>
  <c r="AW13" i="11"/>
  <c r="AZ12" i="11"/>
  <c r="BB12" i="11"/>
  <c r="BB8" i="11"/>
  <c r="W3" i="1"/>
  <c r="F73" i="4" l="1"/>
  <c r="C83" i="4"/>
  <c r="G73" i="4"/>
  <c r="F56" i="4"/>
  <c r="C66" i="4"/>
  <c r="G56" i="4"/>
  <c r="F20" i="4"/>
  <c r="G20" i="4"/>
  <c r="C30" i="4"/>
  <c r="I27" i="4"/>
  <c r="I34" i="4"/>
  <c r="I25" i="4"/>
  <c r="I36" i="4"/>
  <c r="I35" i="4"/>
  <c r="I38" i="4"/>
  <c r="F38" i="4"/>
  <c r="C48" i="4"/>
  <c r="G38" i="4"/>
  <c r="F47" i="4"/>
  <c r="C57" i="4"/>
  <c r="G47" i="4"/>
  <c r="G29" i="4"/>
  <c r="I29" i="4"/>
  <c r="F29" i="4"/>
  <c r="C39" i="4"/>
  <c r="G82" i="4"/>
  <c r="C92" i="4"/>
  <c r="F82" i="4"/>
  <c r="H131" i="4"/>
  <c r="G81" i="4"/>
  <c r="D81" i="4"/>
  <c r="C91" i="4"/>
  <c r="F81" i="4"/>
  <c r="F65" i="4"/>
  <c r="G65" i="4"/>
  <c r="C75" i="4"/>
  <c r="F74" i="4"/>
  <c r="C84" i="4"/>
  <c r="G74" i="4"/>
  <c r="I28" i="4"/>
  <c r="BA8" i="11"/>
  <c r="BC8" i="11" s="1"/>
  <c r="AK2" i="11"/>
  <c r="R2" i="11"/>
  <c r="BB13" i="11"/>
  <c r="AZ13" i="11"/>
  <c r="BA13" i="11"/>
  <c r="BC13" i="11"/>
  <c r="AW14" i="11"/>
  <c r="AY13" i="11"/>
  <c r="BB9" i="11"/>
  <c r="X3" i="1"/>
  <c r="BB10" i="11" l="1"/>
  <c r="G83" i="4"/>
  <c r="F83" i="4"/>
  <c r="C93" i="4"/>
  <c r="C101" i="4"/>
  <c r="D91" i="4"/>
  <c r="G91" i="4"/>
  <c r="F91" i="4"/>
  <c r="F92" i="4"/>
  <c r="G92" i="4"/>
  <c r="C102" i="4"/>
  <c r="F57" i="4"/>
  <c r="C67" i="4"/>
  <c r="G57" i="4"/>
  <c r="I48" i="4"/>
  <c r="F48" i="4"/>
  <c r="C58" i="4"/>
  <c r="G48" i="4"/>
  <c r="I47" i="4"/>
  <c r="F30" i="4"/>
  <c r="G30" i="4"/>
  <c r="C40" i="4"/>
  <c r="I45" i="4"/>
  <c r="I41" i="4"/>
  <c r="I43" i="4"/>
  <c r="I33" i="4"/>
  <c r="I46" i="4"/>
  <c r="I32" i="4"/>
  <c r="I37" i="4"/>
  <c r="I31" i="4"/>
  <c r="F84" i="4"/>
  <c r="C94" i="4"/>
  <c r="G84" i="4"/>
  <c r="G75" i="4"/>
  <c r="C85" i="4"/>
  <c r="F75" i="4"/>
  <c r="G39" i="4"/>
  <c r="I39" i="4"/>
  <c r="F39" i="4"/>
  <c r="C49" i="4"/>
  <c r="G66" i="4"/>
  <c r="C76" i="4"/>
  <c r="F66" i="4"/>
  <c r="H141" i="4"/>
  <c r="I42" i="4"/>
  <c r="I44" i="4"/>
  <c r="BA9" i="11"/>
  <c r="BC9" i="11" s="1"/>
  <c r="AL2" i="11"/>
  <c r="S2" i="11"/>
  <c r="AZ14" i="11"/>
  <c r="BB14" i="11"/>
  <c r="BA14" i="11"/>
  <c r="BC14" i="11"/>
  <c r="AY14" i="11"/>
  <c r="AW15" i="11"/>
  <c r="Y3" i="1"/>
  <c r="BA10" i="11" l="1"/>
  <c r="BC10" i="11" s="1"/>
  <c r="C103" i="4"/>
  <c r="G93" i="4"/>
  <c r="F93" i="4"/>
  <c r="F40" i="4"/>
  <c r="G40" i="4"/>
  <c r="C50" i="4"/>
  <c r="I58" i="4"/>
  <c r="C68" i="4"/>
  <c r="F58" i="4"/>
  <c r="G58" i="4"/>
  <c r="F102" i="4"/>
  <c r="G102" i="4"/>
  <c r="C112" i="4"/>
  <c r="G101" i="4"/>
  <c r="F101" i="4"/>
  <c r="C111" i="4"/>
  <c r="D101" i="4"/>
  <c r="H151" i="4"/>
  <c r="C86" i="4"/>
  <c r="F76" i="4"/>
  <c r="G76" i="4"/>
  <c r="F49" i="4"/>
  <c r="C59" i="4"/>
  <c r="I49" i="4"/>
  <c r="G49" i="4"/>
  <c r="I55" i="4"/>
  <c r="I53" i="4"/>
  <c r="G67" i="4"/>
  <c r="C77" i="4"/>
  <c r="F67" i="4"/>
  <c r="I51" i="4"/>
  <c r="I56" i="4"/>
  <c r="G85" i="4"/>
  <c r="C95" i="4"/>
  <c r="F85" i="4"/>
  <c r="G94" i="4"/>
  <c r="F94" i="4"/>
  <c r="C104" i="4"/>
  <c r="I57" i="4"/>
  <c r="AM2" i="11"/>
  <c r="T2" i="11"/>
  <c r="AZ15" i="11"/>
  <c r="BB15" i="11"/>
  <c r="BA15" i="11"/>
  <c r="BC15" i="11"/>
  <c r="AW16" i="11"/>
  <c r="AY15" i="11"/>
  <c r="Z3" i="1"/>
  <c r="F103" i="4" l="1"/>
  <c r="G103" i="4"/>
  <c r="C113" i="4"/>
  <c r="G112" i="4"/>
  <c r="C122" i="4"/>
  <c r="F112" i="4"/>
  <c r="F104" i="4"/>
  <c r="C114" i="4"/>
  <c r="G104" i="4"/>
  <c r="H161" i="4"/>
  <c r="I68" i="4"/>
  <c r="F68" i="4"/>
  <c r="G68" i="4"/>
  <c r="C78" i="4"/>
  <c r="F50" i="4"/>
  <c r="G50" i="4"/>
  <c r="C60" i="4"/>
  <c r="I52" i="4"/>
  <c r="I66" i="4"/>
  <c r="G95" i="4"/>
  <c r="C105" i="4"/>
  <c r="F95" i="4"/>
  <c r="C87" i="4"/>
  <c r="F77" i="4"/>
  <c r="G77" i="4"/>
  <c r="G59" i="4"/>
  <c r="F59" i="4"/>
  <c r="C69" i="4"/>
  <c r="I59" i="4"/>
  <c r="I54" i="4"/>
  <c r="C96" i="4"/>
  <c r="G86" i="4"/>
  <c r="F86" i="4"/>
  <c r="F111" i="4"/>
  <c r="C121" i="4"/>
  <c r="G111" i="4"/>
  <c r="D111" i="4"/>
  <c r="AN2" i="11"/>
  <c r="U2" i="11"/>
  <c r="BA16" i="11"/>
  <c r="AW17" i="11"/>
  <c r="AZ16" i="11"/>
  <c r="BC16" i="11"/>
  <c r="AY16" i="11"/>
  <c r="BB16" i="11"/>
  <c r="AA3" i="1"/>
  <c r="G113" i="4" l="1"/>
  <c r="C123" i="4"/>
  <c r="F113" i="4"/>
  <c r="C88" i="4"/>
  <c r="F78" i="4"/>
  <c r="G78" i="4"/>
  <c r="C131" i="4"/>
  <c r="D121" i="4"/>
  <c r="F121" i="4"/>
  <c r="G121" i="4"/>
  <c r="C79" i="4"/>
  <c r="F69" i="4"/>
  <c r="I69" i="4"/>
  <c r="G69" i="4"/>
  <c r="F105" i="4"/>
  <c r="C115" i="4"/>
  <c r="G105" i="4"/>
  <c r="F60" i="4"/>
  <c r="G60" i="4"/>
  <c r="C70" i="4"/>
  <c r="I78" i="4" s="1"/>
  <c r="I63" i="4"/>
  <c r="I61" i="4"/>
  <c r="I67" i="4"/>
  <c r="I73" i="4"/>
  <c r="I62" i="4"/>
  <c r="H171" i="4"/>
  <c r="G122" i="4"/>
  <c r="F122" i="4"/>
  <c r="C132" i="4"/>
  <c r="G96" i="4"/>
  <c r="C106" i="4"/>
  <c r="F96" i="4"/>
  <c r="I65" i="4"/>
  <c r="G87" i="4"/>
  <c r="C97" i="4"/>
  <c r="F87" i="4"/>
  <c r="C124" i="4"/>
  <c r="F114" i="4"/>
  <c r="G114" i="4"/>
  <c r="I64" i="4"/>
  <c r="AO2" i="11"/>
  <c r="V2" i="11"/>
  <c r="AW18" i="11"/>
  <c r="AZ17" i="11"/>
  <c r="BA17" i="11"/>
  <c r="BC17" i="11"/>
  <c r="BB17" i="11"/>
  <c r="AY17" i="11"/>
  <c r="AB3" i="1"/>
  <c r="I76" i="4" l="1"/>
  <c r="I75" i="4"/>
  <c r="F123" i="4"/>
  <c r="C133" i="4"/>
  <c r="G123" i="4"/>
  <c r="I72" i="4"/>
  <c r="F132" i="4"/>
  <c r="C142" i="4"/>
  <c r="G132" i="4"/>
  <c r="F79" i="4"/>
  <c r="I79" i="4"/>
  <c r="G79" i="4"/>
  <c r="C89" i="4"/>
  <c r="F124" i="4"/>
  <c r="C134" i="4"/>
  <c r="G124" i="4"/>
  <c r="G106" i="4"/>
  <c r="C116" i="4"/>
  <c r="F106" i="4"/>
  <c r="H181" i="4"/>
  <c r="C80" i="4"/>
  <c r="F70" i="4"/>
  <c r="G70" i="4"/>
  <c r="I74" i="4"/>
  <c r="I71" i="4"/>
  <c r="I77" i="4"/>
  <c r="I82" i="4"/>
  <c r="I86" i="4"/>
  <c r="C141" i="4"/>
  <c r="D131" i="4"/>
  <c r="F131" i="4"/>
  <c r="G131" i="4"/>
  <c r="C107" i="4"/>
  <c r="F97" i="4"/>
  <c r="G97" i="4"/>
  <c r="F115" i="4"/>
  <c r="G115" i="4"/>
  <c r="C125" i="4"/>
  <c r="I88" i="4"/>
  <c r="C98" i="4"/>
  <c r="F88" i="4"/>
  <c r="G88" i="4"/>
  <c r="AP2" i="11"/>
  <c r="W2" i="11"/>
  <c r="AZ18" i="11"/>
  <c r="AW19" i="11"/>
  <c r="BB18" i="11"/>
  <c r="AY18" i="11"/>
  <c r="BA18" i="11"/>
  <c r="BC18" i="11"/>
  <c r="AC3" i="1"/>
  <c r="G133" i="4" l="1"/>
  <c r="F133" i="4"/>
  <c r="C143" i="4"/>
  <c r="G142" i="4"/>
  <c r="C152" i="4"/>
  <c r="F142" i="4"/>
  <c r="C135" i="4"/>
  <c r="F125" i="4"/>
  <c r="G125" i="4"/>
  <c r="C117" i="4"/>
  <c r="G107" i="4"/>
  <c r="F107" i="4"/>
  <c r="C90" i="4"/>
  <c r="F80" i="4"/>
  <c r="G80" i="4"/>
  <c r="I83" i="4"/>
  <c r="I84" i="4"/>
  <c r="I91" i="4"/>
  <c r="I94" i="4"/>
  <c r="I81" i="4"/>
  <c r="I92" i="4"/>
  <c r="I85" i="4"/>
  <c r="I96" i="4"/>
  <c r="I87" i="4"/>
  <c r="G134" i="4"/>
  <c r="C144" i="4"/>
  <c r="F134" i="4"/>
  <c r="F89" i="4"/>
  <c r="G89" i="4"/>
  <c r="I89" i="4"/>
  <c r="C99" i="4"/>
  <c r="F98" i="4"/>
  <c r="C108" i="4"/>
  <c r="I98" i="4"/>
  <c r="G98" i="4"/>
  <c r="F141" i="4"/>
  <c r="C151" i="4"/>
  <c r="G141" i="4"/>
  <c r="D141" i="4"/>
  <c r="G116" i="4"/>
  <c r="F116" i="4"/>
  <c r="C126" i="4"/>
  <c r="H191" i="4"/>
  <c r="X2" i="11"/>
  <c r="AQ2" i="11"/>
  <c r="AW20" i="11"/>
  <c r="BC19" i="11"/>
  <c r="AY19" i="11"/>
  <c r="BA19" i="11"/>
  <c r="BB19" i="11"/>
  <c r="AZ19" i="11"/>
  <c r="AD3" i="1"/>
  <c r="F143" i="4" l="1"/>
  <c r="C153" i="4"/>
  <c r="G143" i="4"/>
  <c r="F99" i="4"/>
  <c r="G99" i="4"/>
  <c r="C109" i="4"/>
  <c r="I99" i="4"/>
  <c r="I101" i="4"/>
  <c r="F117" i="4"/>
  <c r="C127" i="4"/>
  <c r="G117" i="4"/>
  <c r="G152" i="4"/>
  <c r="C162" i="4"/>
  <c r="F152" i="4"/>
  <c r="I103" i="4"/>
  <c r="F90" i="4"/>
  <c r="G90" i="4"/>
  <c r="C100" i="4"/>
  <c r="I93" i="4"/>
  <c r="I97" i="4"/>
  <c r="I95" i="4"/>
  <c r="I107" i="4"/>
  <c r="G135" i="4"/>
  <c r="F135" i="4"/>
  <c r="C145" i="4"/>
  <c r="G108" i="4"/>
  <c r="I108" i="4"/>
  <c r="F108" i="4"/>
  <c r="C118" i="4"/>
  <c r="G144" i="4"/>
  <c r="F144" i="4"/>
  <c r="C154" i="4"/>
  <c r="G151" i="4"/>
  <c r="C161" i="4"/>
  <c r="F151" i="4"/>
  <c r="D151" i="4"/>
  <c r="H201" i="4"/>
  <c r="C136" i="4"/>
  <c r="F126" i="4"/>
  <c r="G126" i="4"/>
  <c r="AR2" i="11"/>
  <c r="Y2" i="11"/>
  <c r="BB20" i="11"/>
  <c r="AW21" i="11"/>
  <c r="AZ20" i="11"/>
  <c r="BC20" i="11"/>
  <c r="AY20" i="11"/>
  <c r="BA20" i="11"/>
  <c r="AE3" i="1"/>
  <c r="F153" i="4" l="1"/>
  <c r="G153" i="4"/>
  <c r="C163" i="4"/>
  <c r="C110" i="4"/>
  <c r="G100" i="4"/>
  <c r="F100" i="4"/>
  <c r="I105" i="4"/>
  <c r="I102" i="4"/>
  <c r="G127" i="4"/>
  <c r="C137" i="4"/>
  <c r="F127" i="4"/>
  <c r="I106" i="4"/>
  <c r="G136" i="4"/>
  <c r="F136" i="4"/>
  <c r="C146" i="4"/>
  <c r="H211" i="4"/>
  <c r="D161" i="4"/>
  <c r="G161" i="4"/>
  <c r="F161" i="4"/>
  <c r="C171" i="4"/>
  <c r="F154" i="4"/>
  <c r="G154" i="4"/>
  <c r="C164" i="4"/>
  <c r="I118" i="4"/>
  <c r="G118" i="4"/>
  <c r="C128" i="4"/>
  <c r="F118" i="4"/>
  <c r="C155" i="4"/>
  <c r="F145" i="4"/>
  <c r="G145" i="4"/>
  <c r="G162" i="4"/>
  <c r="C172" i="4"/>
  <c r="F162" i="4"/>
  <c r="I104" i="4"/>
  <c r="I109" i="4"/>
  <c r="G109" i="4"/>
  <c r="C119" i="4"/>
  <c r="F109" i="4"/>
  <c r="Z2" i="11"/>
  <c r="AS2" i="11"/>
  <c r="BA21" i="11"/>
  <c r="BB21" i="11"/>
  <c r="AW22" i="11"/>
  <c r="AY21" i="11"/>
  <c r="BC21" i="11"/>
  <c r="AZ21" i="11"/>
  <c r="AF3" i="1"/>
  <c r="F163" i="4" l="1"/>
  <c r="G163" i="4"/>
  <c r="C173" i="4"/>
  <c r="G155" i="4"/>
  <c r="C165" i="4"/>
  <c r="F155" i="4"/>
  <c r="C174" i="4"/>
  <c r="F164" i="4"/>
  <c r="G164" i="4"/>
  <c r="I116" i="4"/>
  <c r="F172" i="4"/>
  <c r="C182" i="4"/>
  <c r="G172" i="4"/>
  <c r="F128" i="4"/>
  <c r="G128" i="4"/>
  <c r="C138" i="4"/>
  <c r="G171" i="4"/>
  <c r="C181" i="4"/>
  <c r="F171" i="4"/>
  <c r="D171" i="4"/>
  <c r="H221" i="4"/>
  <c r="F137" i="4"/>
  <c r="G137" i="4"/>
  <c r="C147" i="4"/>
  <c r="G119" i="4"/>
  <c r="I119" i="4"/>
  <c r="C129" i="4"/>
  <c r="F119" i="4"/>
  <c r="C156" i="4"/>
  <c r="F146" i="4"/>
  <c r="G146" i="4"/>
  <c r="G110" i="4"/>
  <c r="C120" i="4"/>
  <c r="I128" i="4" s="1"/>
  <c r="F110" i="4"/>
  <c r="I117" i="4"/>
  <c r="I124" i="4"/>
  <c r="I115" i="4"/>
  <c r="I113" i="4"/>
  <c r="I112" i="4"/>
  <c r="I122" i="4"/>
  <c r="I114" i="4"/>
  <c r="I111" i="4"/>
  <c r="I123" i="4"/>
  <c r="AA2" i="11"/>
  <c r="AT2" i="11"/>
  <c r="BC22" i="11"/>
  <c r="AZ22" i="11"/>
  <c r="BA22" i="11"/>
  <c r="BB22" i="11"/>
  <c r="AW23" i="11"/>
  <c r="AY22" i="11"/>
  <c r="L297" i="1"/>
  <c r="I296" i="11" s="1"/>
  <c r="L154" i="1"/>
  <c r="I153" i="11" s="1"/>
  <c r="L393" i="1"/>
  <c r="I392" i="11" s="1"/>
  <c r="L246" i="1"/>
  <c r="I245" i="11" s="1"/>
  <c r="L636" i="1"/>
  <c r="I635" i="11" s="1"/>
  <c r="L986" i="1"/>
  <c r="I985" i="11" s="1"/>
  <c r="L278" i="1"/>
  <c r="I277" i="11" s="1"/>
  <c r="L895" i="1"/>
  <c r="I894" i="11" s="1"/>
  <c r="L903" i="1"/>
  <c r="I902" i="11" s="1"/>
  <c r="L269" i="1"/>
  <c r="I268" i="11" s="1"/>
  <c r="L351" i="1"/>
  <c r="I350" i="11" s="1"/>
  <c r="L626" i="1"/>
  <c r="I625" i="11" s="1"/>
  <c r="L387" i="1"/>
  <c r="I386" i="11" s="1"/>
  <c r="L295" i="1"/>
  <c r="I294" i="11" s="1"/>
  <c r="L771" i="1"/>
  <c r="I770" i="11" s="1"/>
  <c r="L989" i="1"/>
  <c r="I988" i="11" s="1"/>
  <c r="L180" i="1"/>
  <c r="I179" i="11" s="1"/>
  <c r="L737" i="1"/>
  <c r="I736" i="11" s="1"/>
  <c r="L352" i="1"/>
  <c r="I351" i="11" s="1"/>
  <c r="L891" i="1"/>
  <c r="I890" i="11" s="1"/>
  <c r="L950" i="1"/>
  <c r="I949" i="11" s="1"/>
  <c r="L859" i="1"/>
  <c r="I858" i="11" s="1"/>
  <c r="L973" i="1"/>
  <c r="I972" i="11" s="1"/>
  <c r="L598" i="1"/>
  <c r="I597" i="11" s="1"/>
  <c r="L90" i="1"/>
  <c r="I89" i="11" s="1"/>
  <c r="L414" i="1"/>
  <c r="I413" i="11" s="1"/>
  <c r="L498" i="1"/>
  <c r="I497" i="11" s="1"/>
  <c r="L899" i="1"/>
  <c r="I898" i="11" s="1"/>
  <c r="L49" i="1"/>
  <c r="I48" i="11" s="1"/>
  <c r="L675" i="1"/>
  <c r="I674" i="11" s="1"/>
  <c r="L926" i="1"/>
  <c r="I925" i="11" s="1"/>
  <c r="L624" i="1"/>
  <c r="I623" i="11" s="1"/>
  <c r="L288" i="1"/>
  <c r="I287" i="11" s="1"/>
  <c r="L830" i="1"/>
  <c r="I829" i="11" s="1"/>
  <c r="L102" i="1"/>
  <c r="I101" i="11" s="1"/>
  <c r="L854" i="1"/>
  <c r="I853" i="11" s="1"/>
  <c r="L492" i="1"/>
  <c r="I491" i="11" s="1"/>
  <c r="L300" i="1"/>
  <c r="I299" i="11" s="1"/>
  <c r="L496" i="1"/>
  <c r="I495" i="11" s="1"/>
  <c r="L192" i="1"/>
  <c r="I191" i="11" s="1"/>
  <c r="L627" i="1"/>
  <c r="I626" i="11" s="1"/>
  <c r="L779" i="1"/>
  <c r="I778" i="11" s="1"/>
  <c r="L487" i="1"/>
  <c r="I486" i="11" s="1"/>
  <c r="L71" i="1"/>
  <c r="I70" i="11" s="1"/>
  <c r="L361" i="1"/>
  <c r="I360" i="11" s="1"/>
  <c r="L121" i="1"/>
  <c r="I120" i="11" s="1"/>
  <c r="L612" i="1"/>
  <c r="I611" i="11" s="1"/>
  <c r="L800" i="1"/>
  <c r="I799" i="11" s="1"/>
  <c r="L721" i="1"/>
  <c r="I720" i="11" s="1"/>
  <c r="L988" i="1"/>
  <c r="I987" i="11" s="1"/>
  <c r="L54" i="1"/>
  <c r="I53" i="11" s="1"/>
  <c r="L101" i="1"/>
  <c r="I100" i="11" s="1"/>
  <c r="L525" i="1"/>
  <c r="I524" i="11" s="1"/>
  <c r="L201" i="1"/>
  <c r="I200" i="11" s="1"/>
  <c r="L428" i="1"/>
  <c r="I427" i="11" s="1"/>
  <c r="L529" i="1"/>
  <c r="I528" i="11" s="1"/>
  <c r="L319" i="1"/>
  <c r="I318" i="11" s="1"/>
  <c r="L94" i="1"/>
  <c r="I93" i="11" s="1"/>
  <c r="L728" i="1"/>
  <c r="I727" i="11" s="1"/>
  <c r="L631" i="1"/>
  <c r="I630" i="11" s="1"/>
  <c r="L568" i="1"/>
  <c r="I567" i="11" s="1"/>
  <c r="L467" i="1"/>
  <c r="I466" i="11" s="1"/>
  <c r="L6" i="1"/>
  <c r="I5" i="11" s="1"/>
  <c r="L231" i="1"/>
  <c r="I230" i="11" s="1"/>
  <c r="L82" i="1"/>
  <c r="I81" i="11" s="1"/>
  <c r="L731" i="1"/>
  <c r="I730" i="11" s="1"/>
  <c r="L729" i="1"/>
  <c r="I728" i="11" s="1"/>
  <c r="L104" i="1"/>
  <c r="I103" i="11" s="1"/>
  <c r="L115" i="1"/>
  <c r="I114" i="11" s="1"/>
  <c r="L620" i="1"/>
  <c r="I619" i="11" s="1"/>
  <c r="L87" i="1"/>
  <c r="I86" i="11" s="1"/>
  <c r="L195" i="1"/>
  <c r="I194" i="11" s="1"/>
  <c r="L916" i="1"/>
  <c r="I915" i="11" s="1"/>
  <c r="L524" i="1"/>
  <c r="I523" i="11" s="1"/>
  <c r="L402" i="1"/>
  <c r="I401" i="11" s="1"/>
  <c r="L298" i="1"/>
  <c r="I297" i="11" s="1"/>
  <c r="L896" i="1"/>
  <c r="I895" i="11" s="1"/>
  <c r="L549" i="1"/>
  <c r="I548" i="11" s="1"/>
  <c r="L469" i="1"/>
  <c r="I468" i="11" s="1"/>
  <c r="L858" i="1"/>
  <c r="I857" i="11" s="1"/>
  <c r="L872" i="1"/>
  <c r="I871" i="11" s="1"/>
  <c r="L752" i="1"/>
  <c r="I751" i="11" s="1"/>
  <c r="L41" i="1"/>
  <c r="I40" i="11" s="1"/>
  <c r="L337" i="1"/>
  <c r="I336" i="11" s="1"/>
  <c r="L378" i="1"/>
  <c r="I377" i="11" s="1"/>
  <c r="L730" i="1"/>
  <c r="I729" i="11" s="1"/>
  <c r="L841" i="1"/>
  <c r="I840" i="11" s="1"/>
  <c r="L323" i="1"/>
  <c r="I322" i="11" s="1"/>
  <c r="L310" i="1"/>
  <c r="I309" i="11" s="1"/>
  <c r="L633" i="1"/>
  <c r="I632" i="11" s="1"/>
  <c r="L484" i="1"/>
  <c r="I483" i="11" s="1"/>
  <c r="L657" i="1"/>
  <c r="I656" i="11" s="1"/>
  <c r="L848" i="1"/>
  <c r="I847" i="11" s="1"/>
  <c r="L698" i="1"/>
  <c r="I697" i="11" s="1"/>
  <c r="L219" i="1"/>
  <c r="I218" i="11" s="1"/>
  <c r="L405" i="1"/>
  <c r="I404" i="11" s="1"/>
  <c r="L479" i="1"/>
  <c r="I478" i="11" s="1"/>
  <c r="L130" i="1"/>
  <c r="I129" i="11" s="1"/>
  <c r="L689" i="1"/>
  <c r="I688" i="11" s="1"/>
  <c r="L370" i="1"/>
  <c r="I369" i="11" s="1"/>
  <c r="L572" i="1"/>
  <c r="I571" i="11" s="1"/>
  <c r="L600" i="1"/>
  <c r="I599" i="11" s="1"/>
  <c r="L563" i="1"/>
  <c r="I562" i="11" s="1"/>
  <c r="L256" i="1"/>
  <c r="I255" i="11" s="1"/>
  <c r="L501" i="1"/>
  <c r="I500" i="11" s="1"/>
  <c r="L447" i="1"/>
  <c r="I446" i="11" s="1"/>
  <c r="L315" i="1"/>
  <c r="I314" i="11" s="1"/>
  <c r="L112" i="1"/>
  <c r="I111" i="11" s="1"/>
  <c r="L149" i="1"/>
  <c r="I148" i="11" s="1"/>
  <c r="L354" i="1"/>
  <c r="I353" i="11" s="1"/>
  <c r="L663" i="1"/>
  <c r="I662" i="11" s="1"/>
  <c r="L108" i="1"/>
  <c r="I107" i="11" s="1"/>
  <c r="L389" i="1"/>
  <c r="I388" i="11" s="1"/>
  <c r="L58" i="1"/>
  <c r="I57" i="11" s="1"/>
  <c r="L956" i="1"/>
  <c r="I955" i="11" s="1"/>
  <c r="L918" i="1"/>
  <c r="I917" i="11" s="1"/>
  <c r="L960" i="1"/>
  <c r="I959" i="11" s="1"/>
  <c r="L68" i="1"/>
  <c r="I67" i="11" s="1"/>
  <c r="L767" i="1"/>
  <c r="I766" i="11" s="1"/>
  <c r="L638" i="1"/>
  <c r="I637" i="11" s="1"/>
  <c r="L667" i="1"/>
  <c r="I666" i="11" s="1"/>
  <c r="L97" i="1"/>
  <c r="I96" i="11" s="1"/>
  <c r="L879" i="1"/>
  <c r="I878" i="11" s="1"/>
  <c r="L702" i="1"/>
  <c r="I701" i="11" s="1"/>
  <c r="L661" i="1"/>
  <c r="I660" i="11" s="1"/>
  <c r="L704" i="1"/>
  <c r="I703" i="11" s="1"/>
  <c r="L173" i="1"/>
  <c r="I172" i="11" s="1"/>
  <c r="L248" i="1"/>
  <c r="I247" i="11" s="1"/>
  <c r="L678" i="1"/>
  <c r="I677" i="11" s="1"/>
  <c r="L213" i="1"/>
  <c r="I212" i="11" s="1"/>
  <c r="L218" i="1"/>
  <c r="I217" i="11" s="1"/>
  <c r="L375" i="1"/>
  <c r="I374" i="11" s="1"/>
  <c r="L303" i="1"/>
  <c r="I302" i="11" s="1"/>
  <c r="L327" i="1"/>
  <c r="I326" i="11" s="1"/>
  <c r="L320" i="1"/>
  <c r="I319" i="11" s="1"/>
  <c r="L139" i="1"/>
  <c r="I138" i="11" s="1"/>
  <c r="L921" i="1"/>
  <c r="I920" i="11" s="1"/>
  <c r="L88" i="1"/>
  <c r="I87" i="11" s="1"/>
  <c r="L486" i="1"/>
  <c r="I485" i="11" s="1"/>
  <c r="L912" i="1"/>
  <c r="I911" i="11" s="1"/>
  <c r="L747" i="1"/>
  <c r="I746" i="11" s="1"/>
  <c r="L275" i="1"/>
  <c r="I274" i="11" s="1"/>
  <c r="L886" i="1"/>
  <c r="I885" i="11" s="1"/>
  <c r="L477" i="1"/>
  <c r="I476" i="11" s="1"/>
  <c r="L996" i="1"/>
  <c r="I995" i="11" s="1"/>
  <c r="L632" i="1"/>
  <c r="I631" i="11" s="1"/>
  <c r="L169" i="1"/>
  <c r="I168" i="11" s="1"/>
  <c r="L604" i="1"/>
  <c r="I603" i="11" s="1"/>
  <c r="L373" i="1"/>
  <c r="I372" i="11" s="1"/>
  <c r="L749" i="1"/>
  <c r="I748" i="11" s="1"/>
  <c r="L40" i="1"/>
  <c r="I39" i="11" s="1"/>
  <c r="L590" i="1"/>
  <c r="I589" i="11" s="1"/>
  <c r="L741" i="1"/>
  <c r="I740" i="11" s="1"/>
  <c r="L143" i="1"/>
  <c r="I142" i="11" s="1"/>
  <c r="L332" i="1"/>
  <c r="I331" i="11" s="1"/>
  <c r="L30" i="1"/>
  <c r="I29" i="11" s="1"/>
  <c r="L188" i="1"/>
  <c r="I187" i="11" s="1"/>
  <c r="L416" i="1"/>
  <c r="I415" i="11" s="1"/>
  <c r="L671" i="1"/>
  <c r="I670" i="11" s="1"/>
  <c r="L129" i="1"/>
  <c r="I128" i="11" s="1"/>
  <c r="L574" i="1"/>
  <c r="I573" i="11" s="1"/>
  <c r="L199" i="1"/>
  <c r="I198" i="11" s="1"/>
  <c r="L527" i="1"/>
  <c r="I526" i="11" s="1"/>
  <c r="L100" i="1"/>
  <c r="I99" i="11" s="1"/>
  <c r="L537" i="1"/>
  <c r="I536" i="11" s="1"/>
  <c r="L878" i="1"/>
  <c r="I877" i="11" s="1"/>
  <c r="L494" i="1"/>
  <c r="I493" i="11" s="1"/>
  <c r="L163" i="1"/>
  <c r="I162" i="11" s="1"/>
  <c r="L349" i="1"/>
  <c r="I348" i="11" s="1"/>
  <c r="L697" i="1"/>
  <c r="I696" i="11" s="1"/>
  <c r="L404" i="1"/>
  <c r="I403" i="11" s="1"/>
  <c r="L198" i="1"/>
  <c r="I197" i="11" s="1"/>
  <c r="L843" i="1"/>
  <c r="I842" i="11" s="1"/>
  <c r="L550" i="1"/>
  <c r="I549" i="11" s="1"/>
  <c r="L708" i="1"/>
  <c r="I707" i="11" s="1"/>
  <c r="L261" i="1"/>
  <c r="I260" i="11" s="1"/>
  <c r="L649" i="1"/>
  <c r="I648" i="11" s="1"/>
  <c r="L591" i="1"/>
  <c r="I590" i="11" s="1"/>
  <c r="L125" i="1"/>
  <c r="I124" i="11" s="1"/>
  <c r="L79" i="1"/>
  <c r="I78" i="11" s="1"/>
  <c r="L676" i="1"/>
  <c r="I675" i="11" s="1"/>
  <c r="L562" i="1"/>
  <c r="I561" i="11" s="1"/>
  <c r="L475" i="1"/>
  <c r="I474" i="11" s="1"/>
  <c r="L110" i="1"/>
  <c r="I109" i="11" s="1"/>
  <c r="L597" i="1"/>
  <c r="I596" i="11" s="1"/>
  <c r="L481" i="1"/>
  <c r="I480" i="11" s="1"/>
  <c r="L376" i="1"/>
  <c r="I375" i="11" s="1"/>
  <c r="L438" i="1"/>
  <c r="I437" i="11" s="1"/>
  <c r="L456" i="1"/>
  <c r="I455" i="11" s="1"/>
  <c r="L170" i="1"/>
  <c r="I169" i="11" s="1"/>
  <c r="L696" i="1"/>
  <c r="I695" i="11" s="1"/>
  <c r="L606" i="1"/>
  <c r="I605" i="11" s="1"/>
  <c r="L179" i="1"/>
  <c r="I178" i="11" s="1"/>
  <c r="L901" i="1"/>
  <c r="I900" i="11" s="1"/>
  <c r="L485" i="1"/>
  <c r="I484" i="11" s="1"/>
  <c r="L957" i="1"/>
  <c r="I956" i="11" s="1"/>
  <c r="L569" i="1"/>
  <c r="I568" i="11" s="1"/>
  <c r="L890" i="1"/>
  <c r="I889" i="11" s="1"/>
  <c r="L103" i="1"/>
  <c r="I102" i="11" s="1"/>
  <c r="L174" i="1"/>
  <c r="I173" i="11" s="1"/>
  <c r="L267" i="1"/>
  <c r="I266" i="11" s="1"/>
  <c r="L413" i="1"/>
  <c r="I412" i="11" s="1"/>
  <c r="L955" i="1"/>
  <c r="I954" i="11" s="1"/>
  <c r="L618" i="1"/>
  <c r="I617" i="11" s="1"/>
  <c r="L175" i="1"/>
  <c r="I174" i="11" s="1"/>
  <c r="L664" i="1"/>
  <c r="I663" i="11" s="1"/>
  <c r="L216" i="1"/>
  <c r="I215" i="11" s="1"/>
  <c r="L296" i="1"/>
  <c r="I295" i="11" s="1"/>
  <c r="L923" i="1"/>
  <c r="I922" i="11" s="1"/>
  <c r="L66" i="1"/>
  <c r="I65" i="11" s="1"/>
  <c r="L970" i="1"/>
  <c r="I969" i="11" s="1"/>
  <c r="L99" i="1"/>
  <c r="I98" i="11" s="1"/>
  <c r="L381" i="1"/>
  <c r="I380" i="11" s="1"/>
  <c r="L560" i="1"/>
  <c r="I559" i="11" s="1"/>
  <c r="L322" i="1"/>
  <c r="I321" i="11" s="1"/>
  <c r="L642" i="1"/>
  <c r="I641" i="11" s="1"/>
  <c r="L584" i="1"/>
  <c r="I583" i="11" s="1"/>
  <c r="L96" i="1"/>
  <c r="I95" i="11" s="1"/>
  <c r="L505" i="1"/>
  <c r="I504" i="11" s="1"/>
  <c r="L312" i="1"/>
  <c r="I311" i="11" s="1"/>
  <c r="L396" i="1"/>
  <c r="I395" i="11" s="1"/>
  <c r="L814" i="1"/>
  <c r="I813" i="11" s="1"/>
  <c r="L685" i="1"/>
  <c r="I684" i="11" s="1"/>
  <c r="L967" i="1"/>
  <c r="I966" i="11" s="1"/>
  <c r="L4" i="1"/>
  <c r="I3" i="11" s="1"/>
  <c r="L449" i="1"/>
  <c r="I448" i="11" s="1"/>
  <c r="L594" i="1"/>
  <c r="I593" i="11" s="1"/>
  <c r="L556" i="1"/>
  <c r="I555" i="11" s="1"/>
  <c r="L938" i="1"/>
  <c r="I937" i="11" s="1"/>
  <c r="L160" i="1"/>
  <c r="I159" i="11" s="1"/>
  <c r="L722" i="1"/>
  <c r="I721" i="11" s="1"/>
  <c r="L419" i="1"/>
  <c r="I418" i="11" s="1"/>
  <c r="L738" i="1"/>
  <c r="I737" i="11" s="1"/>
  <c r="L831" i="1"/>
  <c r="I830" i="11" s="1"/>
  <c r="L823" i="1"/>
  <c r="I822" i="11" s="1"/>
  <c r="L840" i="1"/>
  <c r="I839" i="11" s="1"/>
  <c r="L410" i="1"/>
  <c r="I409" i="11" s="1"/>
  <c r="L519" i="1"/>
  <c r="I518" i="11" s="1"/>
  <c r="L548" i="1"/>
  <c r="I547" i="11" s="1"/>
  <c r="L166" i="1"/>
  <c r="I165" i="11" s="1"/>
  <c r="L820" i="1"/>
  <c r="I819" i="11" s="1"/>
  <c r="L693" i="1"/>
  <c r="I692" i="11" s="1"/>
  <c r="L856" i="1"/>
  <c r="I855" i="11" s="1"/>
  <c r="L672" i="1"/>
  <c r="I671" i="11" s="1"/>
  <c r="L761" i="1"/>
  <c r="I760" i="11" s="1"/>
  <c r="L776" i="1"/>
  <c r="I775" i="11" s="1"/>
  <c r="L426" i="1"/>
  <c r="I425" i="11" s="1"/>
  <c r="L459" i="1"/>
  <c r="I458" i="11" s="1"/>
  <c r="L910" i="1"/>
  <c r="I909" i="11" s="1"/>
  <c r="L855" i="1"/>
  <c r="I854" i="11" s="1"/>
  <c r="L952" i="1"/>
  <c r="I951" i="11" s="1"/>
  <c r="L392" i="1"/>
  <c r="I391" i="11" s="1"/>
  <c r="L466" i="1"/>
  <c r="I465" i="11" s="1"/>
  <c r="L190" i="1"/>
  <c r="I189" i="11" s="1"/>
  <c r="L580" i="1"/>
  <c r="I579" i="11" s="1"/>
  <c r="L617" i="1"/>
  <c r="I616" i="11" s="1"/>
  <c r="L9" i="1"/>
  <c r="I8" i="11" s="1"/>
  <c r="L239" i="1"/>
  <c r="I238" i="11" s="1"/>
  <c r="L833" i="1"/>
  <c r="I832" i="11" s="1"/>
  <c r="L829" i="1"/>
  <c r="I828" i="11" s="1"/>
  <c r="L521" i="1"/>
  <c r="I520" i="11" s="1"/>
  <c r="L360" i="1"/>
  <c r="I359" i="11" s="1"/>
  <c r="L742" i="1"/>
  <c r="I741" i="11" s="1"/>
  <c r="L31" i="1"/>
  <c r="I30" i="11" s="1"/>
  <c r="L266" i="1"/>
  <c r="I265" i="11" s="1"/>
  <c r="L690" i="1"/>
  <c r="I689" i="11" s="1"/>
  <c r="L356" i="1"/>
  <c r="I355" i="11" s="1"/>
  <c r="L37" i="1"/>
  <c r="I36" i="11" s="1"/>
  <c r="L576" i="1"/>
  <c r="I575" i="11" s="1"/>
  <c r="L751" i="1"/>
  <c r="I750" i="11" s="1"/>
  <c r="L809" i="1"/>
  <c r="I808" i="11" s="1"/>
  <c r="L493" i="1"/>
  <c r="I492" i="11" s="1"/>
  <c r="L75" i="1"/>
  <c r="I74" i="11" s="1"/>
  <c r="L784" i="1"/>
  <c r="I783" i="11" s="1"/>
  <c r="L345" i="1"/>
  <c r="I344" i="11" s="1"/>
  <c r="L27" i="1"/>
  <c r="I26" i="11" s="1"/>
  <c r="L585" i="1"/>
  <c r="I584" i="11" s="1"/>
  <c r="L614" i="1"/>
  <c r="I613" i="11" s="1"/>
  <c r="L810" i="1"/>
  <c r="I809" i="11" s="1"/>
  <c r="L818" i="1"/>
  <c r="I817" i="11" s="1"/>
  <c r="L866" i="1"/>
  <c r="I865" i="11" s="1"/>
  <c r="L634" i="1"/>
  <c r="I633" i="11" s="1"/>
  <c r="L531" i="1"/>
  <c r="I530" i="11" s="1"/>
  <c r="L91" i="1"/>
  <c r="I90" i="11" s="1"/>
  <c r="L290" i="1"/>
  <c r="I289" i="11" s="1"/>
  <c r="L369" i="1"/>
  <c r="I368" i="11" s="1"/>
  <c r="L539" i="1"/>
  <c r="I538" i="11" s="1"/>
  <c r="L292" i="1"/>
  <c r="I291" i="11" s="1"/>
  <c r="L976" i="1"/>
  <c r="I975" i="11" s="1"/>
  <c r="L966" i="1"/>
  <c r="I965" i="11" s="1"/>
  <c r="L893" i="1"/>
  <c r="I892" i="11" s="1"/>
  <c r="L839" i="1"/>
  <c r="I838" i="11" s="1"/>
  <c r="L958" i="1"/>
  <c r="I957" i="11" s="1"/>
  <c r="L440" i="1"/>
  <c r="I439" i="11" s="1"/>
  <c r="L203" i="1"/>
  <c r="I202" i="11" s="1"/>
  <c r="L301" i="1"/>
  <c r="I300" i="11" s="1"/>
  <c r="L445" i="1"/>
  <c r="I444" i="11" s="1"/>
  <c r="L643" i="1"/>
  <c r="I642" i="11" s="1"/>
  <c r="L559" i="1"/>
  <c r="I558" i="11" s="1"/>
  <c r="L442" i="1"/>
  <c r="I441" i="11" s="1"/>
  <c r="L202" i="1"/>
  <c r="I201" i="11" s="1"/>
  <c r="L835" i="1"/>
  <c r="I834" i="11" s="1"/>
  <c r="L979" i="1"/>
  <c r="I978" i="11" s="1"/>
  <c r="L42" i="1"/>
  <c r="I41" i="11" s="1"/>
  <c r="L695" i="1"/>
  <c r="I694" i="11" s="1"/>
  <c r="L922" i="1"/>
  <c r="I921" i="11" s="1"/>
  <c r="L602" i="1"/>
  <c r="I601" i="11" s="1"/>
  <c r="L204" i="1"/>
  <c r="I203" i="11" s="1"/>
  <c r="L29" i="1"/>
  <c r="I28" i="11" s="1"/>
  <c r="L755" i="1"/>
  <c r="I754" i="11" s="1"/>
  <c r="L155" i="1"/>
  <c r="I154" i="11" s="1"/>
  <c r="L928" i="1"/>
  <c r="I927" i="11" s="1"/>
  <c r="L441" i="1"/>
  <c r="I440" i="11" s="1"/>
  <c r="L813" i="1"/>
  <c r="I812" i="11" s="1"/>
  <c r="L151" i="1"/>
  <c r="I150" i="11" s="1"/>
  <c r="L70" i="1"/>
  <c r="I69" i="11" s="1"/>
  <c r="L816" i="1"/>
  <c r="I815" i="11" s="1"/>
  <c r="L998" i="1"/>
  <c r="I997" i="11" s="1"/>
  <c r="L932" i="1"/>
  <c r="I931" i="11" s="1"/>
  <c r="L497" i="1"/>
  <c r="I496" i="11" s="1"/>
  <c r="L363" i="1"/>
  <c r="I362" i="11" s="1"/>
  <c r="L518" i="1"/>
  <c r="I517" i="11" s="1"/>
  <c r="L247" i="1"/>
  <c r="I246" i="11" s="1"/>
  <c r="L509" i="1"/>
  <c r="I508" i="11" s="1"/>
  <c r="L882" i="1"/>
  <c r="I881" i="11" s="1"/>
  <c r="L433" i="1"/>
  <c r="I432" i="11" s="1"/>
  <c r="L489" i="1"/>
  <c r="I488" i="11" s="1"/>
  <c r="L646" i="1"/>
  <c r="I645" i="11" s="1"/>
  <c r="L917" i="1"/>
  <c r="I916" i="11" s="1"/>
  <c r="L757" i="1"/>
  <c r="I756" i="11" s="1"/>
  <c r="L215" i="1"/>
  <c r="I214" i="11" s="1"/>
  <c r="L235" i="1"/>
  <c r="I234" i="11" s="1"/>
  <c r="L999" i="1"/>
  <c r="I998" i="11" s="1"/>
  <c r="L55" i="1"/>
  <c r="I54" i="11" s="1"/>
  <c r="L178" i="1"/>
  <c r="I177" i="11" s="1"/>
  <c r="L933" i="1"/>
  <c r="I932" i="11" s="1"/>
  <c r="L684" i="1"/>
  <c r="I683" i="11" s="1"/>
  <c r="L144" i="1"/>
  <c r="I143" i="11" s="1"/>
  <c r="L397" i="1"/>
  <c r="I396" i="11" s="1"/>
  <c r="L24" i="1"/>
  <c r="I23" i="11" s="1"/>
  <c r="L470" i="1"/>
  <c r="I469" i="11" s="1"/>
  <c r="L117" i="1"/>
  <c r="I116" i="11" s="1"/>
  <c r="L340" i="1"/>
  <c r="I339" i="11" s="1"/>
  <c r="L273" i="1"/>
  <c r="I272" i="11" s="1"/>
  <c r="L325" i="1"/>
  <c r="I324" i="11" s="1"/>
  <c r="L394" i="1"/>
  <c r="I393" i="11" s="1"/>
  <c r="L802" i="1"/>
  <c r="I801" i="11" s="1"/>
  <c r="L388" i="1"/>
  <c r="I387" i="11" s="1"/>
  <c r="L946" i="1"/>
  <c r="I945" i="11" s="1"/>
  <c r="L622" i="1"/>
  <c r="I621" i="11" s="1"/>
  <c r="L944" i="1"/>
  <c r="I943" i="11" s="1"/>
  <c r="L367" i="1"/>
  <c r="I366" i="11" s="1"/>
  <c r="L936" i="1"/>
  <c r="I935" i="11" s="1"/>
  <c r="L60" i="1"/>
  <c r="I59" i="11" s="1"/>
  <c r="L452" i="1"/>
  <c r="I451" i="11" s="1"/>
  <c r="L109" i="1"/>
  <c r="I108" i="11" s="1"/>
  <c r="L579" i="1"/>
  <c r="I578" i="11" s="1"/>
  <c r="L660" i="1"/>
  <c r="I659" i="11" s="1"/>
  <c r="L619" i="1"/>
  <c r="I618" i="11" s="1"/>
  <c r="L1003" i="1"/>
  <c r="I1002" i="11" s="1"/>
  <c r="L904" i="1"/>
  <c r="I903" i="11" s="1"/>
  <c r="L304" i="1"/>
  <c r="I303" i="11" s="1"/>
  <c r="L692" i="1"/>
  <c r="I691" i="11" s="1"/>
  <c r="L783" i="1"/>
  <c r="I782" i="11" s="1"/>
  <c r="L210" i="1"/>
  <c r="I209" i="11" s="1"/>
  <c r="L659" i="1"/>
  <c r="I658" i="11" s="1"/>
  <c r="L384" i="1"/>
  <c r="I383" i="11" s="1"/>
  <c r="L717" i="1"/>
  <c r="I716" i="11" s="1"/>
  <c r="L342" i="1"/>
  <c r="I341" i="11" s="1"/>
  <c r="L347" i="1"/>
  <c r="I346" i="11" s="1"/>
  <c r="L920" i="1"/>
  <c r="I919" i="11" s="1"/>
  <c r="L98" i="1"/>
  <c r="I97" i="11" s="1"/>
  <c r="L625" i="1"/>
  <c r="I624" i="11" s="1"/>
  <c r="L383" i="1"/>
  <c r="I382" i="11" s="1"/>
  <c r="L555" i="1"/>
  <c r="I554" i="11" s="1"/>
  <c r="L750" i="1"/>
  <c r="I749" i="11" s="1"/>
  <c r="L726" i="1"/>
  <c r="I725" i="11" s="1"/>
  <c r="L208" i="1"/>
  <c r="I207" i="11" s="1"/>
  <c r="L567" i="1"/>
  <c r="I566" i="11" s="1"/>
  <c r="L723" i="1"/>
  <c r="I722" i="11" s="1"/>
  <c r="L230" i="1"/>
  <c r="I229" i="11" s="1"/>
  <c r="L289" i="1"/>
  <c r="I288" i="11" s="1"/>
  <c r="L200" i="1"/>
  <c r="I199" i="11" s="1"/>
  <c r="L977" i="1"/>
  <c r="I976" i="11" s="1"/>
  <c r="L801" i="1"/>
  <c r="I800" i="11" s="1"/>
  <c r="L107" i="1"/>
  <c r="I106" i="11" s="1"/>
  <c r="L512" i="1"/>
  <c r="I511" i="11" s="1"/>
  <c r="L964" i="1"/>
  <c r="I963" i="11" s="1"/>
  <c r="L686" i="1"/>
  <c r="I685" i="11" s="1"/>
  <c r="L845" i="1"/>
  <c r="I844" i="11" s="1"/>
  <c r="L541" i="1"/>
  <c r="I540" i="11" s="1"/>
  <c r="L265" i="1"/>
  <c r="I264" i="11" s="1"/>
  <c r="L415" i="1"/>
  <c r="I414" i="11" s="1"/>
  <c r="L19" i="1"/>
  <c r="I18" i="11" s="1"/>
  <c r="L443" i="1"/>
  <c r="I442" i="11" s="1"/>
  <c r="L171" i="1"/>
  <c r="I170" i="11" s="1"/>
  <c r="L18" i="1"/>
  <c r="I17" i="11" s="1"/>
  <c r="L940" i="1"/>
  <c r="I939" i="11" s="1"/>
  <c r="L759" i="1"/>
  <c r="I758" i="11" s="1"/>
  <c r="L238" i="1"/>
  <c r="I237" i="11" s="1"/>
  <c r="L803" i="1"/>
  <c r="I802" i="11" s="1"/>
  <c r="L72" i="1"/>
  <c r="I71" i="11" s="1"/>
  <c r="L885" i="1"/>
  <c r="I884" i="11" s="1"/>
  <c r="L227" i="1"/>
  <c r="I226" i="11" s="1"/>
  <c r="L17" i="1"/>
  <c r="I16" i="11" s="1"/>
  <c r="L764" i="1"/>
  <c r="I763" i="11" s="1"/>
  <c r="L294" i="1"/>
  <c r="I293" i="11" s="1"/>
  <c r="L870" i="1"/>
  <c r="I869" i="11" s="1"/>
  <c r="L435" i="1"/>
  <c r="I434" i="11" s="1"/>
  <c r="L768" i="1"/>
  <c r="I767" i="11" s="1"/>
  <c r="L821" i="1"/>
  <c r="I820" i="11" s="1"/>
  <c r="L897" i="1"/>
  <c r="I896" i="11" s="1"/>
  <c r="L299" i="1"/>
  <c r="I298" i="11" s="1"/>
  <c r="L43" i="1"/>
  <c r="I42" i="11" s="1"/>
  <c r="L74" i="1"/>
  <c r="I73" i="11" s="1"/>
  <c r="L781" i="1"/>
  <c r="I780" i="11" s="1"/>
  <c r="L765" i="1"/>
  <c r="I764" i="11" s="1"/>
  <c r="L403" i="1"/>
  <c r="I402" i="11" s="1"/>
  <c r="L571" i="1"/>
  <c r="I570" i="11" s="1"/>
  <c r="L727" i="1"/>
  <c r="I726" i="11" s="1"/>
  <c r="L997" i="1"/>
  <c r="I996" i="11" s="1"/>
  <c r="L735" i="1"/>
  <c r="I734" i="11" s="1"/>
  <c r="L769" i="1"/>
  <c r="I768" i="11" s="1"/>
  <c r="L431" i="1"/>
  <c r="I430" i="11" s="1"/>
  <c r="L869" i="1"/>
  <c r="I868" i="11" s="1"/>
  <c r="L543" i="1"/>
  <c r="I542" i="11" s="1"/>
  <c r="L615" i="1"/>
  <c r="I614" i="11" s="1"/>
  <c r="L333" i="1"/>
  <c r="I332" i="11" s="1"/>
  <c r="L778" i="1"/>
  <c r="I777" i="11" s="1"/>
  <c r="L268" i="1"/>
  <c r="I267" i="11" s="1"/>
  <c r="L211" i="1"/>
  <c r="I210" i="11" s="1"/>
  <c r="L182" i="1"/>
  <c r="I181" i="11" s="1"/>
  <c r="L536" i="1"/>
  <c r="I535" i="11" s="1"/>
  <c r="L317" i="1"/>
  <c r="I316" i="11" s="1"/>
  <c r="L577" i="1"/>
  <c r="I576" i="11" s="1"/>
  <c r="L705" i="1"/>
  <c r="I704" i="11" s="1"/>
  <c r="L687" i="1"/>
  <c r="I686" i="11" s="1"/>
  <c r="L552" i="1"/>
  <c r="I551" i="11" s="1"/>
  <c r="L616" i="1"/>
  <c r="I615" i="11" s="1"/>
  <c r="L22" i="1"/>
  <c r="I21" i="11" s="1"/>
  <c r="L902" i="1"/>
  <c r="I901" i="11" s="1"/>
  <c r="L961" i="1"/>
  <c r="I960" i="11" s="1"/>
  <c r="L650" i="1"/>
  <c r="I649" i="11" s="1"/>
  <c r="L80" i="1"/>
  <c r="I79" i="11" s="1"/>
  <c r="L122" i="1"/>
  <c r="I121" i="11" s="1"/>
  <c r="L719" i="1"/>
  <c r="I718" i="11" s="1"/>
  <c r="L284" i="1"/>
  <c r="I283" i="11" s="1"/>
  <c r="L985" i="1"/>
  <c r="I984" i="11" s="1"/>
  <c r="L863" i="1"/>
  <c r="I862" i="11" s="1"/>
  <c r="L871" i="1"/>
  <c r="I870" i="11" s="1"/>
  <c r="L167" i="1"/>
  <c r="I166" i="11" s="1"/>
  <c r="L460" i="1"/>
  <c r="I459" i="11" s="1"/>
  <c r="L791" i="1"/>
  <c r="I790" i="11" s="1"/>
  <c r="L864" i="1"/>
  <c r="I863" i="11" s="1"/>
  <c r="L491" i="1"/>
  <c r="I490" i="11" s="1"/>
  <c r="L434" i="1"/>
  <c r="I433" i="11" s="1"/>
  <c r="L605" i="1"/>
  <c r="I604" i="11" s="1"/>
  <c r="L578" i="1"/>
  <c r="I577" i="11" s="1"/>
  <c r="L93" i="1"/>
  <c r="I92" i="11" s="1"/>
  <c r="L136" i="1"/>
  <c r="I135" i="11" s="1"/>
  <c r="L285" i="1"/>
  <c r="I284" i="11" s="1"/>
  <c r="L186" i="1"/>
  <c r="I185" i="11" s="1"/>
  <c r="L172" i="1"/>
  <c r="I171" i="11" s="1"/>
  <c r="L681" i="1"/>
  <c r="I680" i="11" s="1"/>
  <c r="L934" i="1"/>
  <c r="I933" i="11" s="1"/>
  <c r="L159" i="1"/>
  <c r="I158" i="11" s="1"/>
  <c r="L586" i="1"/>
  <c r="I585" i="11" s="1"/>
  <c r="L474" i="1"/>
  <c r="I473" i="11" s="1"/>
  <c r="L131" i="1"/>
  <c r="I130" i="11" s="1"/>
  <c r="L385" i="1"/>
  <c r="I384" i="11" s="1"/>
  <c r="L876" i="1"/>
  <c r="I875" i="11" s="1"/>
  <c r="L53" i="1"/>
  <c r="I52" i="11" s="1"/>
  <c r="L262" i="1"/>
  <c r="I261" i="11" s="1"/>
  <c r="L331" i="1"/>
  <c r="I330" i="11" s="1"/>
  <c r="L264" i="1"/>
  <c r="I263" i="11" s="1"/>
  <c r="L471" i="1"/>
  <c r="I470" i="11" s="1"/>
  <c r="L463" i="1"/>
  <c r="I462" i="11" s="1"/>
  <c r="L458" i="1"/>
  <c r="I457" i="11" s="1"/>
  <c r="L307" i="1"/>
  <c r="I306" i="11" s="1"/>
  <c r="L258" i="1"/>
  <c r="I257" i="11" s="1"/>
  <c r="L263" i="1"/>
  <c r="I262" i="11" s="1"/>
  <c r="L523" i="1"/>
  <c r="I522" i="11" s="1"/>
  <c r="L547" i="1"/>
  <c r="I546" i="11" s="1"/>
  <c r="L703" i="1"/>
  <c r="I702" i="11" s="1"/>
  <c r="L214" i="1"/>
  <c r="I213" i="11" s="1"/>
  <c r="L359" i="1"/>
  <c r="I358" i="11" s="1"/>
  <c r="L85" i="1"/>
  <c r="I84" i="11" s="1"/>
  <c r="L390" i="1"/>
  <c r="I389" i="11" s="1"/>
  <c r="L422" i="1"/>
  <c r="I421" i="11" s="1"/>
  <c r="L930" i="1"/>
  <c r="I929" i="11" s="1"/>
  <c r="L971" i="1"/>
  <c r="I970" i="11" s="1"/>
  <c r="L665" i="1"/>
  <c r="I664" i="11" s="1"/>
  <c r="L436" i="1"/>
  <c r="I435" i="11" s="1"/>
  <c r="L123" i="1"/>
  <c r="I122" i="11" s="1"/>
  <c r="L641" i="1"/>
  <c r="I640" i="11" s="1"/>
  <c r="L311" i="1"/>
  <c r="I310" i="11" s="1"/>
  <c r="L439" i="1"/>
  <c r="I438" i="11" s="1"/>
  <c r="L853" i="1"/>
  <c r="I852" i="11" s="1"/>
  <c r="L206" i="1"/>
  <c r="I205" i="11" s="1"/>
  <c r="L57" i="1"/>
  <c r="I56" i="11" s="1"/>
  <c r="L645" i="1"/>
  <c r="I644" i="11" s="1"/>
  <c r="L341" i="1"/>
  <c r="I340" i="11" s="1"/>
  <c r="L557" i="1"/>
  <c r="I556" i="11" s="1"/>
  <c r="L915" i="1"/>
  <c r="I914" i="11" s="1"/>
  <c r="L306" i="1"/>
  <c r="I305" i="11" s="1"/>
  <c r="L533" i="1"/>
  <c r="I532" i="11" s="1"/>
  <c r="L794" i="1"/>
  <c r="I793" i="11" s="1"/>
  <c r="L834" i="1"/>
  <c r="I833" i="11" s="1"/>
  <c r="L502" i="1"/>
  <c r="I501" i="11" s="1"/>
  <c r="L909" i="1"/>
  <c r="I908" i="11" s="1"/>
  <c r="L756" i="1"/>
  <c r="I755" i="11" s="1"/>
  <c r="L437" i="1"/>
  <c r="I436" i="11" s="1"/>
  <c r="L804" i="1"/>
  <c r="I803" i="11" s="1"/>
  <c r="L883" i="1"/>
  <c r="I882" i="11" s="1"/>
  <c r="L526" i="1"/>
  <c r="I525" i="11" s="1"/>
  <c r="L168" i="1"/>
  <c r="I167" i="11" s="1"/>
  <c r="L451" i="1"/>
  <c r="I450" i="11" s="1"/>
  <c r="L931" i="1"/>
  <c r="I930" i="11" s="1"/>
  <c r="L240" i="1"/>
  <c r="I239" i="11" s="1"/>
  <c r="L925" i="1"/>
  <c r="I924" i="11" s="1"/>
  <c r="L628" i="1"/>
  <c r="I627" i="11" s="1"/>
  <c r="L724" i="1"/>
  <c r="I723" i="11" s="1"/>
  <c r="L699" i="1"/>
  <c r="I698" i="11" s="1"/>
  <c r="L658" i="1"/>
  <c r="I657" i="11" s="1"/>
  <c r="L162" i="1"/>
  <c r="I161" i="11" s="1"/>
  <c r="L228" i="1"/>
  <c r="I227" i="11" s="1"/>
  <c r="L583" i="1"/>
  <c r="I582" i="11" s="1"/>
  <c r="L450" i="1"/>
  <c r="I449" i="11" s="1"/>
  <c r="L995" i="1"/>
  <c r="I994" i="11" s="1"/>
  <c r="L483" i="1"/>
  <c r="I482" i="11" s="1"/>
  <c r="L929" i="1"/>
  <c r="I928" i="11" s="1"/>
  <c r="L395" i="1"/>
  <c r="I394" i="11" s="1"/>
  <c r="L981" i="1"/>
  <c r="I980" i="11" s="1"/>
  <c r="L429" i="1"/>
  <c r="I428" i="11" s="1"/>
  <c r="L551" i="1"/>
  <c r="I550" i="11" s="1"/>
  <c r="L253" i="1"/>
  <c r="I252" i="11" s="1"/>
  <c r="L520" i="1"/>
  <c r="I519" i="11" s="1"/>
  <c r="L815" i="1"/>
  <c r="I814" i="11" s="1"/>
  <c r="L621" i="1"/>
  <c r="I620" i="11" s="1"/>
  <c r="L64" i="1"/>
  <c r="I63" i="11" s="1"/>
  <c r="L344" i="1"/>
  <c r="I343" i="11" s="1"/>
  <c r="L736" i="1"/>
  <c r="I735" i="11" s="1"/>
  <c r="L993" i="1"/>
  <c r="I992" i="11" s="1"/>
  <c r="L244" i="1"/>
  <c r="I243" i="11" s="1"/>
  <c r="L271" i="1"/>
  <c r="I270" i="11" s="1"/>
  <c r="L286" i="1"/>
  <c r="I285" i="11" s="1"/>
  <c r="L534" i="1"/>
  <c r="I533" i="11" s="1"/>
  <c r="L291" i="1"/>
  <c r="I290" i="11" s="1"/>
  <c r="L309" i="1"/>
  <c r="I308" i="11" s="1"/>
  <c r="L653" i="1"/>
  <c r="I652" i="11" s="1"/>
  <c r="L908" i="1"/>
  <c r="I907" i="11" s="1"/>
  <c r="L613" i="1"/>
  <c r="I612" i="11" s="1"/>
  <c r="L959" i="1"/>
  <c r="I958" i="11" s="1"/>
  <c r="L836" i="1"/>
  <c r="I835" i="11" s="1"/>
  <c r="L457" i="1"/>
  <c r="I456" i="11" s="1"/>
  <c r="L59" i="1"/>
  <c r="I58" i="11" s="1"/>
  <c r="L89" i="1"/>
  <c r="I88" i="11" s="1"/>
  <c r="L51" i="1"/>
  <c r="I50" i="11" s="1"/>
  <c r="L965" i="1"/>
  <c r="I964" i="11" s="1"/>
  <c r="L595" i="1"/>
  <c r="I594" i="11" s="1"/>
  <c r="L790" i="1"/>
  <c r="I789" i="11" s="1"/>
  <c r="L321" i="1"/>
  <c r="I320" i="11" s="1"/>
  <c r="L701" i="1"/>
  <c r="I700" i="11" s="1"/>
  <c r="L874" i="1"/>
  <c r="I873" i="11" s="1"/>
  <c r="L516" i="1"/>
  <c r="I515" i="11" s="1"/>
  <c r="L124" i="1"/>
  <c r="I123" i="11" s="1"/>
  <c r="L592" i="1"/>
  <c r="I591" i="11" s="1"/>
  <c r="L712" i="1"/>
  <c r="I711" i="11" s="1"/>
  <c r="L680" i="1"/>
  <c r="I679" i="11" s="1"/>
  <c r="L984" i="1"/>
  <c r="I983" i="11" s="1"/>
  <c r="L782" i="1"/>
  <c r="I781" i="11" s="1"/>
  <c r="L374" i="1"/>
  <c r="I373" i="11" s="1"/>
  <c r="L535" i="1"/>
  <c r="I534" i="11" s="1"/>
  <c r="L473" i="1"/>
  <c r="I472" i="11" s="1"/>
  <c r="L846" i="1"/>
  <c r="I845" i="11" s="1"/>
  <c r="L222" i="1"/>
  <c r="I221" i="11" s="1"/>
  <c r="L881" i="1"/>
  <c r="I880" i="11" s="1"/>
  <c r="L739" i="1"/>
  <c r="I738" i="11" s="1"/>
  <c r="L805" i="1"/>
  <c r="I804" i="11" s="1"/>
  <c r="L611" i="1"/>
  <c r="I610" i="11" s="1"/>
  <c r="L644" i="1"/>
  <c r="I643" i="11" s="1"/>
  <c r="L780" i="1"/>
  <c r="I779" i="11" s="1"/>
  <c r="L670" i="1"/>
  <c r="I669" i="11" s="1"/>
  <c r="L189" i="1"/>
  <c r="I188" i="11" s="1"/>
  <c r="L237" i="1"/>
  <c r="I236" i="11" s="1"/>
  <c r="L364" i="1"/>
  <c r="I363" i="11" s="1"/>
  <c r="L725" i="1"/>
  <c r="I724" i="11" s="1"/>
  <c r="L528" i="1"/>
  <c r="I527" i="11" s="1"/>
  <c r="L52" i="1"/>
  <c r="I51" i="11" s="1"/>
  <c r="L857" i="1"/>
  <c r="I856" i="11" s="1"/>
  <c r="L880" i="1"/>
  <c r="I879" i="11" s="1"/>
  <c r="L948" i="1"/>
  <c r="I947" i="11" s="1"/>
  <c r="L251" i="1"/>
  <c r="I250" i="11" s="1"/>
  <c r="L400" i="1"/>
  <c r="I399" i="11" s="1"/>
  <c r="L873" i="1"/>
  <c r="I872" i="11" s="1"/>
  <c r="L544" i="1"/>
  <c r="I543" i="11" s="1"/>
  <c r="L1001" i="1"/>
  <c r="I1000" i="11" s="1"/>
  <c r="L787" i="1"/>
  <c r="I786" i="11" s="1"/>
  <c r="L478" i="1"/>
  <c r="I477" i="11" s="1"/>
  <c r="L455" i="1"/>
  <c r="I454" i="11" s="1"/>
  <c r="L423" i="1"/>
  <c r="I422" i="11" s="1"/>
  <c r="L503" i="1"/>
  <c r="I502" i="11" s="1"/>
  <c r="L252" i="1"/>
  <c r="I251" i="11" s="1"/>
  <c r="L640" i="1"/>
  <c r="I639" i="11" s="1"/>
  <c r="L480" i="1"/>
  <c r="I479" i="11" s="1"/>
  <c r="L427" i="1"/>
  <c r="I426" i="11" s="1"/>
  <c r="L609" i="1"/>
  <c r="I608" i="11" s="1"/>
  <c r="L38" i="1"/>
  <c r="I37" i="11" s="1"/>
  <c r="L748" i="1"/>
  <c r="I747" i="11" s="1"/>
  <c r="L412" i="1"/>
  <c r="I411" i="11" s="1"/>
  <c r="L430" i="1"/>
  <c r="I429" i="11" s="1"/>
  <c r="L852" i="1"/>
  <c r="I851" i="11" s="1"/>
  <c r="L812" i="1"/>
  <c r="I811" i="11" s="1"/>
  <c r="L158" i="1"/>
  <c r="I157" i="11" s="1"/>
  <c r="L775" i="1"/>
  <c r="I774" i="11" s="1"/>
  <c r="L150" i="1"/>
  <c r="I149" i="11" s="1"/>
  <c r="L875" i="1"/>
  <c r="I874" i="11" s="1"/>
  <c r="L906" i="1"/>
  <c r="I905" i="11" s="1"/>
  <c r="L462" i="1"/>
  <c r="I461" i="11" s="1"/>
  <c r="L379" i="1"/>
  <c r="I378" i="11" s="1"/>
  <c r="L710" i="1"/>
  <c r="I709" i="11" s="1"/>
  <c r="L242" i="1"/>
  <c r="I241" i="11" s="1"/>
  <c r="L507" i="1"/>
  <c r="I506" i="11" s="1"/>
  <c r="L581" i="1"/>
  <c r="I580" i="11" s="1"/>
  <c r="L146" i="1"/>
  <c r="I145" i="11" s="1"/>
  <c r="L754" i="1"/>
  <c r="I753" i="11" s="1"/>
  <c r="L362" i="1"/>
  <c r="I361" i="11" s="1"/>
  <c r="L86" i="1"/>
  <c r="I85" i="11" s="1"/>
  <c r="L92" i="1"/>
  <c r="I91" i="11" s="1"/>
  <c r="L15" i="1"/>
  <c r="I14" i="11" s="1"/>
  <c r="L335" i="1"/>
  <c r="I334" i="11" s="1"/>
  <c r="L461" i="1"/>
  <c r="I460" i="11" s="1"/>
  <c r="L582" i="1"/>
  <c r="I581" i="11" s="1"/>
  <c r="L161" i="1"/>
  <c r="I160" i="11" s="1"/>
  <c r="L287" i="1"/>
  <c r="I286" i="11" s="1"/>
  <c r="L945" i="1"/>
  <c r="I944" i="11" s="1"/>
  <c r="L464" i="1"/>
  <c r="I463" i="11" s="1"/>
  <c r="L639" i="1"/>
  <c r="I638" i="11" s="1"/>
  <c r="L10" i="1"/>
  <c r="I9" i="11" s="1"/>
  <c r="L847" i="1"/>
  <c r="I846" i="11" s="1"/>
  <c r="L183" i="1"/>
  <c r="I182" i="11" s="1"/>
  <c r="L565" i="1"/>
  <c r="I564" i="11" s="1"/>
  <c r="L408" i="1"/>
  <c r="I407" i="11" s="1"/>
  <c r="L842" i="1"/>
  <c r="I841" i="11" s="1"/>
  <c r="L25" i="1"/>
  <c r="I24" i="11" s="1"/>
  <c r="L399" i="1"/>
  <c r="I398" i="11" s="1"/>
  <c r="L217" i="1"/>
  <c r="I216" i="11" s="1"/>
  <c r="L514" i="1"/>
  <c r="I513" i="11" s="1"/>
  <c r="L837" i="1"/>
  <c r="I836" i="11" s="1"/>
  <c r="L371" i="1"/>
  <c r="I370" i="11" s="1"/>
  <c r="L133" i="1"/>
  <c r="I132" i="11" s="1"/>
  <c r="L806" i="1"/>
  <c r="I805" i="11" s="1"/>
  <c r="L20" i="1"/>
  <c r="I19" i="11" s="1"/>
  <c r="L734" i="1"/>
  <c r="I733" i="11" s="1"/>
  <c r="L941" i="1"/>
  <c r="I940" i="11" s="1"/>
  <c r="L991" i="1"/>
  <c r="I990" i="11" s="1"/>
  <c r="L770" i="1"/>
  <c r="I769" i="11" s="1"/>
  <c r="L797" i="1"/>
  <c r="I796" i="11" s="1"/>
  <c r="L669" i="1"/>
  <c r="I668" i="11" s="1"/>
  <c r="L272" i="1"/>
  <c r="I271" i="11" s="1"/>
  <c r="L884" i="1"/>
  <c r="I883" i="11" s="1"/>
  <c r="L564" i="1"/>
  <c r="I563" i="11" s="1"/>
  <c r="L44" i="1"/>
  <c r="I43" i="11" s="1"/>
  <c r="L828" i="1"/>
  <c r="I827" i="11" s="1"/>
  <c r="L116" i="1"/>
  <c r="I115" i="11" s="1"/>
  <c r="L517" i="1"/>
  <c r="I516" i="11" s="1"/>
  <c r="L554" i="1"/>
  <c r="I553" i="11" s="1"/>
  <c r="L140" i="1"/>
  <c r="I139" i="11" s="1"/>
  <c r="L205" i="1"/>
  <c r="I204" i="11" s="1"/>
  <c r="L357" i="1"/>
  <c r="I356" i="11" s="1"/>
  <c r="L913" i="1"/>
  <c r="I912" i="11" s="1"/>
  <c r="L11" i="1"/>
  <c r="I10" i="11" s="1"/>
  <c r="L861" i="1"/>
  <c r="I860" i="11" s="1"/>
  <c r="L850" i="1"/>
  <c r="I849" i="11" s="1"/>
  <c r="L21" i="1"/>
  <c r="I20" i="11" s="1"/>
  <c r="L233" i="1"/>
  <c r="I232" i="11" s="1"/>
  <c r="L250" i="1"/>
  <c r="I249" i="11" s="1"/>
  <c r="L73" i="1"/>
  <c r="I72" i="11" s="1"/>
  <c r="L34" i="1"/>
  <c r="I33" i="11" s="1"/>
  <c r="L165" i="1"/>
  <c r="I164" i="11" s="1"/>
  <c r="L135" i="1"/>
  <c r="I134" i="11" s="1"/>
  <c r="L982" i="1"/>
  <c r="I981" i="11" s="1"/>
  <c r="L674" i="1"/>
  <c r="I673" i="11" s="1"/>
  <c r="L33" i="1"/>
  <c r="I32" i="11" s="1"/>
  <c r="L762" i="1"/>
  <c r="I761" i="11" s="1"/>
  <c r="L673" i="1"/>
  <c r="I672" i="11" s="1"/>
  <c r="L980" i="1"/>
  <c r="I979" i="11" s="1"/>
  <c r="L118" i="1"/>
  <c r="I117" i="11" s="1"/>
  <c r="L688" i="1"/>
  <c r="I687" i="11" s="1"/>
  <c r="L78" i="1"/>
  <c r="I77" i="11" s="1"/>
  <c r="L954" i="1"/>
  <c r="I953" i="11" s="1"/>
  <c r="L152" i="1"/>
  <c r="I151" i="11" s="1"/>
  <c r="L777" i="1"/>
  <c r="I776" i="11" s="1"/>
  <c r="L420" i="1"/>
  <c r="I419" i="11" s="1"/>
  <c r="L23" i="1"/>
  <c r="I22" i="11" s="1"/>
  <c r="L907" i="1"/>
  <c r="I906" i="11" s="1"/>
  <c r="L61" i="1"/>
  <c r="I60" i="11" s="1"/>
  <c r="L365" i="1"/>
  <c r="I364" i="11" s="1"/>
  <c r="L243" i="1"/>
  <c r="I242" i="11" s="1"/>
  <c r="L707" i="1"/>
  <c r="I706" i="11" s="1"/>
  <c r="L421" i="1"/>
  <c r="I420" i="11" s="1"/>
  <c r="L279" i="1"/>
  <c r="I278" i="11" s="1"/>
  <c r="L13" i="1"/>
  <c r="I12" i="11" s="1"/>
  <c r="L45" i="1"/>
  <c r="I44" i="11" s="1"/>
  <c r="L709" i="1"/>
  <c r="I708" i="11" s="1"/>
  <c r="L513" i="1"/>
  <c r="I512" i="11" s="1"/>
  <c r="L898" i="1"/>
  <c r="I897" i="11" s="1"/>
  <c r="L888" i="1"/>
  <c r="I887" i="11" s="1"/>
  <c r="L832" i="1"/>
  <c r="I831" i="11" s="1"/>
  <c r="L894" i="1"/>
  <c r="I893" i="11" s="1"/>
  <c r="L1000" i="1"/>
  <c r="I999" i="11" s="1"/>
  <c r="L232" i="1"/>
  <c r="I231" i="11" s="1"/>
  <c r="L838" i="1"/>
  <c r="I837" i="11" s="1"/>
  <c r="L46" i="1"/>
  <c r="I45" i="11" s="1"/>
  <c r="L716" i="1"/>
  <c r="I715" i="11" s="1"/>
  <c r="L691" i="1"/>
  <c r="I690" i="11" s="1"/>
  <c r="L35" i="1"/>
  <c r="I34" i="11" s="1"/>
  <c r="L662" i="1"/>
  <c r="I661" i="11" s="1"/>
  <c r="L245" i="1"/>
  <c r="I244" i="11" s="1"/>
  <c r="L465" i="1"/>
  <c r="I464" i="11" s="1"/>
  <c r="L220" i="1"/>
  <c r="I219" i="11" s="1"/>
  <c r="L336" i="1"/>
  <c r="I335" i="11" s="1"/>
  <c r="L561" i="1"/>
  <c r="I560" i="11" s="1"/>
  <c r="L607" i="1"/>
  <c r="I606" i="11" s="1"/>
  <c r="L153" i="1"/>
  <c r="I152" i="11" s="1"/>
  <c r="L276" i="1"/>
  <c r="I275" i="11" s="1"/>
  <c r="L892" i="1"/>
  <c r="I891" i="11" s="1"/>
  <c r="L187" i="1"/>
  <c r="I186" i="11" s="1"/>
  <c r="L132" i="1"/>
  <c r="I131" i="11" s="1"/>
  <c r="L453" i="1"/>
  <c r="I452" i="11" s="1"/>
  <c r="L651" i="1"/>
  <c r="I650" i="11" s="1"/>
  <c r="L274" i="1"/>
  <c r="I273" i="11" s="1"/>
  <c r="L302" i="1"/>
  <c r="I301" i="11" s="1"/>
  <c r="L147" i="1"/>
  <c r="I146" i="11" s="1"/>
  <c r="L588" i="1"/>
  <c r="I587" i="11" s="1"/>
  <c r="L766" i="1"/>
  <c r="I765" i="11" s="1"/>
  <c r="L343" i="1"/>
  <c r="I342" i="11" s="1"/>
  <c r="L329" i="1"/>
  <c r="I328" i="11" s="1"/>
  <c r="L714" i="1"/>
  <c r="I713" i="11" s="1"/>
  <c r="L185" i="1"/>
  <c r="I184" i="11" s="1"/>
  <c r="L28" i="1"/>
  <c r="I27" i="11" s="1"/>
  <c r="L409" i="1"/>
  <c r="I408" i="11" s="1"/>
  <c r="L32" i="1"/>
  <c r="I31" i="11" s="1"/>
  <c r="L652" i="1"/>
  <c r="I651" i="11" s="1"/>
  <c r="L401" i="1"/>
  <c r="I400" i="11" s="1"/>
  <c r="L630" i="1"/>
  <c r="I629" i="11" s="1"/>
  <c r="L330" i="1"/>
  <c r="I329" i="11" s="1"/>
  <c r="L339" i="1"/>
  <c r="I338" i="11" s="1"/>
  <c r="L656" i="1"/>
  <c r="I655" i="11" s="1"/>
  <c r="L282" i="1"/>
  <c r="I281" i="11" s="1"/>
  <c r="L324" i="1"/>
  <c r="I323" i="11" s="1"/>
  <c r="L134" i="1"/>
  <c r="I133" i="11" s="1"/>
  <c r="L193" i="1"/>
  <c r="I192" i="11" s="1"/>
  <c r="L355" i="1"/>
  <c r="I354" i="11" s="1"/>
  <c r="L914" i="1"/>
  <c r="I913" i="11" s="1"/>
  <c r="L424" i="1"/>
  <c r="I423" i="11" s="1"/>
  <c r="L448" i="1"/>
  <c r="I447" i="11" s="1"/>
  <c r="L111" i="1"/>
  <c r="I110" i="11" s="1"/>
  <c r="L417" i="1"/>
  <c r="I416" i="11" s="1"/>
  <c r="L889" i="1"/>
  <c r="I888" i="11" s="1"/>
  <c r="L522" i="1"/>
  <c r="I521" i="11" s="1"/>
  <c r="L444" i="1"/>
  <c r="I443" i="11" s="1"/>
  <c r="L648" i="1"/>
  <c r="I647" i="11" s="1"/>
  <c r="L95" i="1"/>
  <c r="I94" i="11" s="1"/>
  <c r="L313" i="1"/>
  <c r="I312" i="11" s="1"/>
  <c r="L558" i="1"/>
  <c r="I557" i="11" s="1"/>
  <c r="L666" i="1"/>
  <c r="I665" i="11" s="1"/>
  <c r="L773" i="1"/>
  <c r="I772" i="11" s="1"/>
  <c r="L974" i="1"/>
  <c r="I973" i="11" s="1"/>
  <c r="L380" i="1"/>
  <c r="I379" i="11" s="1"/>
  <c r="L234" i="1"/>
  <c r="I233" i="11" s="1"/>
  <c r="L947" i="1"/>
  <c r="I946" i="11" s="1"/>
  <c r="L47" i="1"/>
  <c r="I46" i="11" s="1"/>
  <c r="L629" i="1"/>
  <c r="I628" i="11" s="1"/>
  <c r="L822" i="1"/>
  <c r="I821" i="11" s="1"/>
  <c r="L943" i="1"/>
  <c r="I942" i="11" s="1"/>
  <c r="L772" i="1"/>
  <c r="I771" i="11" s="1"/>
  <c r="L446" i="1"/>
  <c r="I445" i="11" s="1"/>
  <c r="L346" i="1"/>
  <c r="I345" i="11" s="1"/>
  <c r="L241" i="1"/>
  <c r="I240" i="11" s="1"/>
  <c r="L789" i="1"/>
  <c r="I788" i="11" s="1"/>
  <c r="L654" i="1"/>
  <c r="I653" i="11" s="1"/>
  <c r="L900" i="1"/>
  <c r="I899" i="11" s="1"/>
  <c r="L655" i="1"/>
  <c r="I654" i="11" s="1"/>
  <c r="L377" i="1"/>
  <c r="I376" i="11" s="1"/>
  <c r="L197" i="1"/>
  <c r="I196" i="11" s="1"/>
  <c r="L14" i="1"/>
  <c r="I13" i="11" s="1"/>
  <c r="L7" i="1"/>
  <c r="I6" i="11" s="1"/>
  <c r="L972" i="1"/>
  <c r="I971" i="11" s="1"/>
  <c r="L249" i="1"/>
  <c r="I248" i="11" s="1"/>
  <c r="L990" i="1"/>
  <c r="I989" i="11" s="1"/>
  <c r="L305" i="1"/>
  <c r="I304" i="11" s="1"/>
  <c r="L608" i="1"/>
  <c r="I607" i="11" s="1"/>
  <c r="L851" i="1"/>
  <c r="I850" i="11" s="1"/>
  <c r="L495" i="1"/>
  <c r="I494" i="11" s="1"/>
  <c r="L156" i="1"/>
  <c r="I155" i="11" s="1"/>
  <c r="L224" i="1"/>
  <c r="I223" i="11" s="1"/>
  <c r="L334" i="1"/>
  <c r="I333" i="11" s="1"/>
  <c r="L280" i="1"/>
  <c r="I279" i="11" s="1"/>
  <c r="L720" i="1"/>
  <c r="I719" i="11" s="1"/>
  <c r="L83" i="1"/>
  <c r="I82" i="11" s="1"/>
  <c r="L679" i="1"/>
  <c r="I678" i="11" s="1"/>
  <c r="L39" i="1"/>
  <c r="I38" i="11" s="1"/>
  <c r="L807" i="1"/>
  <c r="I806" i="11" s="1"/>
  <c r="L65" i="1"/>
  <c r="I64" i="11" s="1"/>
  <c r="L113" i="1"/>
  <c r="I112" i="11" s="1"/>
  <c r="L257" i="1"/>
  <c r="I256" i="11" s="1"/>
  <c r="L824" i="1"/>
  <c r="I823" i="11" s="1"/>
  <c r="L744" i="1"/>
  <c r="I743" i="11" s="1"/>
  <c r="L733" i="1"/>
  <c r="I732" i="11" s="1"/>
  <c r="L308" i="1"/>
  <c r="I307" i="11" s="1"/>
  <c r="L949" i="1"/>
  <c r="I948" i="11" s="1"/>
  <c r="L682" i="1"/>
  <c r="I681" i="11" s="1"/>
  <c r="L36" i="1"/>
  <c r="I35" i="11" s="1"/>
  <c r="L142" i="1"/>
  <c r="I141" i="11" s="1"/>
  <c r="L499" i="1"/>
  <c r="I498" i="11" s="1"/>
  <c r="L490" i="1"/>
  <c r="I489" i="11" s="1"/>
  <c r="L181" i="1"/>
  <c r="I180" i="11" s="1"/>
  <c r="L546" i="1"/>
  <c r="I545" i="11" s="1"/>
  <c r="L589" i="1"/>
  <c r="I588" i="11" s="1"/>
  <c r="L939" i="1"/>
  <c r="I938" i="11" s="1"/>
  <c r="L177" i="1"/>
  <c r="I176" i="11" s="1"/>
  <c r="L16" i="1"/>
  <c r="I15" i="11" s="1"/>
  <c r="L488" i="1"/>
  <c r="I487" i="11" s="1"/>
  <c r="L951" i="1"/>
  <c r="I950" i="11" s="1"/>
  <c r="L270" i="1"/>
  <c r="I269" i="11" s="1"/>
  <c r="L785" i="1"/>
  <c r="I784" i="11" s="1"/>
  <c r="L573" i="1"/>
  <c r="I572" i="11" s="1"/>
  <c r="L63" i="1"/>
  <c r="I62" i="11" s="1"/>
  <c r="L596" i="1"/>
  <c r="I595" i="11" s="1"/>
  <c r="L786" i="1"/>
  <c r="I785" i="11" s="1"/>
  <c r="L191" i="1"/>
  <c r="I190" i="11" s="1"/>
  <c r="L601" i="1"/>
  <c r="I600" i="11" s="1"/>
  <c r="L530" i="1"/>
  <c r="I529" i="11" s="1"/>
  <c r="L599" i="1"/>
  <c r="I598" i="11" s="1"/>
  <c r="L141" i="1"/>
  <c r="I140" i="11" s="1"/>
  <c r="L792" i="1"/>
  <c r="I791" i="11" s="1"/>
  <c r="L372" i="1"/>
  <c r="I371" i="11" s="1"/>
  <c r="L694" i="1"/>
  <c r="I693" i="11" s="1"/>
  <c r="L157" i="1"/>
  <c r="I156" i="11" s="1"/>
  <c r="L432" i="1"/>
  <c r="I431" i="11" s="1"/>
  <c r="L635" i="1"/>
  <c r="I634" i="11" s="1"/>
  <c r="L226" i="1"/>
  <c r="I225" i="11" s="1"/>
  <c r="L69" i="1"/>
  <c r="I68" i="11" s="1"/>
  <c r="L713" i="1"/>
  <c r="I712" i="11" s="1"/>
  <c r="L975" i="1"/>
  <c r="I974" i="11" s="1"/>
  <c r="L905" i="1"/>
  <c r="I904" i="11" s="1"/>
  <c r="L318" i="1"/>
  <c r="I317" i="11" s="1"/>
  <c r="L411" i="1"/>
  <c r="I410" i="11" s="1"/>
  <c r="L454" i="1"/>
  <c r="I453" i="11" s="1"/>
  <c r="L482" i="1"/>
  <c r="I481" i="11" s="1"/>
  <c r="L48" i="1"/>
  <c r="I47" i="11" s="1"/>
  <c r="L844" i="1"/>
  <c r="I843" i="11" s="1"/>
  <c r="L207" i="1"/>
  <c r="I206" i="11" s="1"/>
  <c r="L868" i="1"/>
  <c r="I867" i="11" s="1"/>
  <c r="L819" i="1"/>
  <c r="I818" i="11" s="1"/>
  <c r="L963" i="1"/>
  <c r="I962" i="11" s="1"/>
  <c r="L992" i="1"/>
  <c r="I991" i="11" s="1"/>
  <c r="L62" i="1"/>
  <c r="I61" i="11" s="1"/>
  <c r="L77" i="1"/>
  <c r="I76" i="11" s="1"/>
  <c r="L366" i="1"/>
  <c r="I365" i="11" s="1"/>
  <c r="L545" i="1"/>
  <c r="I544" i="11" s="1"/>
  <c r="L510" i="1"/>
  <c r="I509" i="11" s="1"/>
  <c r="L76" i="1"/>
  <c r="I75" i="11" s="1"/>
  <c r="L358" i="1"/>
  <c r="I357" i="11" s="1"/>
  <c r="L114" i="1"/>
  <c r="I113" i="11" s="1"/>
  <c r="L398" i="1"/>
  <c r="I397" i="11" s="1"/>
  <c r="L968" i="1"/>
  <c r="I967" i="11" s="1"/>
  <c r="L500" i="1"/>
  <c r="I499" i="11" s="1"/>
  <c r="L328" i="1"/>
  <c r="I327" i="11" s="1"/>
  <c r="L987" i="1"/>
  <c r="I986" i="11" s="1"/>
  <c r="L293" i="1"/>
  <c r="I292" i="11" s="1"/>
  <c r="L8" i="1"/>
  <c r="I7" i="11" s="1"/>
  <c r="L209" i="1"/>
  <c r="I208" i="11" s="1"/>
  <c r="L281" i="1"/>
  <c r="I280" i="11" s="1"/>
  <c r="L67" i="1"/>
  <c r="I66" i="11" s="1"/>
  <c r="L221" i="1"/>
  <c r="I220" i="11" s="1"/>
  <c r="L176" i="1"/>
  <c r="I175" i="11" s="1"/>
  <c r="L515" i="1"/>
  <c r="I514" i="11" s="1"/>
  <c r="L637" i="1"/>
  <c r="I636" i="11" s="1"/>
  <c r="L911" i="1"/>
  <c r="I910" i="11" s="1"/>
  <c r="L623" i="1"/>
  <c r="I622" i="11" s="1"/>
  <c r="L127" i="1"/>
  <c r="I126" i="11" s="1"/>
  <c r="L194" i="1"/>
  <c r="I193" i="11" s="1"/>
  <c r="L927" i="1"/>
  <c r="I926" i="11" s="1"/>
  <c r="L994" i="1"/>
  <c r="I993" i="11" s="1"/>
  <c r="L532" i="1"/>
  <c r="I531" i="11" s="1"/>
  <c r="L196" i="1"/>
  <c r="I195" i="11" s="1"/>
  <c r="L935" i="1"/>
  <c r="I934" i="11" s="1"/>
  <c r="L743" i="1"/>
  <c r="I742" i="11" s="1"/>
  <c r="L126" i="1"/>
  <c r="I125" i="11" s="1"/>
  <c r="L338" i="1"/>
  <c r="I337" i="11" s="1"/>
  <c r="L817" i="1"/>
  <c r="I816" i="11" s="1"/>
  <c r="L877" i="1"/>
  <c r="I876" i="11" s="1"/>
  <c r="L796" i="1"/>
  <c r="I795" i="11" s="1"/>
  <c r="L540" i="1"/>
  <c r="I539" i="11" s="1"/>
  <c r="L391" i="1"/>
  <c r="I390" i="11" s="1"/>
  <c r="L865" i="1"/>
  <c r="I864" i="11" s="1"/>
  <c r="L128" i="1"/>
  <c r="I127" i="11" s="1"/>
  <c r="L825" i="1"/>
  <c r="I824" i="11" s="1"/>
  <c r="L677" i="1"/>
  <c r="I676" i="11" s="1"/>
  <c r="L406" i="1"/>
  <c r="I405" i="11" s="1"/>
  <c r="L511" i="1"/>
  <c r="I510" i="11" s="1"/>
  <c r="L758" i="1"/>
  <c r="I757" i="11" s="1"/>
  <c r="L668" i="1"/>
  <c r="I667" i="11" s="1"/>
  <c r="L382" i="1"/>
  <c r="I381" i="11" s="1"/>
  <c r="L575" i="1"/>
  <c r="I574" i="11" s="1"/>
  <c r="L826" i="1"/>
  <c r="I825" i="11" s="1"/>
  <c r="L407" i="1"/>
  <c r="I406" i="11" s="1"/>
  <c r="L610" i="1"/>
  <c r="I609" i="11" s="1"/>
  <c r="L715" i="1"/>
  <c r="I714" i="11" s="1"/>
  <c r="L314" i="1"/>
  <c r="I313" i="11" s="1"/>
  <c r="L953" i="1"/>
  <c r="I952" i="11" s="1"/>
  <c r="L603" i="1"/>
  <c r="I602" i="11" s="1"/>
  <c r="L255" i="1"/>
  <c r="I254" i="11" s="1"/>
  <c r="L763" i="1"/>
  <c r="I762" i="11" s="1"/>
  <c r="L468" i="1"/>
  <c r="I467" i="11" s="1"/>
  <c r="L587" i="1"/>
  <c r="I586" i="11" s="1"/>
  <c r="L145" i="1"/>
  <c r="I144" i="11" s="1"/>
  <c r="L236" i="1"/>
  <c r="I235" i="11" s="1"/>
  <c r="L184" i="1"/>
  <c r="I183" i="11" s="1"/>
  <c r="L760" i="1"/>
  <c r="I759" i="11" s="1"/>
  <c r="L260" i="1"/>
  <c r="I259" i="11" s="1"/>
  <c r="L348" i="1"/>
  <c r="I347" i="11" s="1"/>
  <c r="L506" i="1"/>
  <c r="I505" i="11" s="1"/>
  <c r="L353" i="1"/>
  <c r="I352" i="11" s="1"/>
  <c r="L138" i="1"/>
  <c r="I137" i="11" s="1"/>
  <c r="L978" i="1"/>
  <c r="I977" i="11" s="1"/>
  <c r="L788" i="1"/>
  <c r="I787" i="11" s="1"/>
  <c r="L50" i="1"/>
  <c r="I49" i="11" s="1"/>
  <c r="L793" i="1"/>
  <c r="I792" i="11" s="1"/>
  <c r="L924" i="1"/>
  <c r="I923" i="11" s="1"/>
  <c r="L745" i="1"/>
  <c r="I744" i="11" s="1"/>
  <c r="L919" i="1"/>
  <c r="I918" i="11" s="1"/>
  <c r="L887" i="1"/>
  <c r="I886" i="11" s="1"/>
  <c r="L962" i="1"/>
  <c r="I961" i="11" s="1"/>
  <c r="L137" i="1"/>
  <c r="I136" i="11" s="1"/>
  <c r="L164" i="1"/>
  <c r="I163" i="11" s="1"/>
  <c r="L386" i="1"/>
  <c r="I385" i="11" s="1"/>
  <c r="L418" i="1"/>
  <c r="I417" i="11" s="1"/>
  <c r="L56" i="1"/>
  <c r="I55" i="11" s="1"/>
  <c r="L12" i="1"/>
  <c r="I11" i="11" s="1"/>
  <c r="L5" i="1"/>
  <c r="I4" i="11" s="1"/>
  <c r="L120" i="1"/>
  <c r="I119" i="11" s="1"/>
  <c r="L746" i="1"/>
  <c r="I745" i="11" s="1"/>
  <c r="L969" i="1"/>
  <c r="I968" i="11" s="1"/>
  <c r="L148" i="1"/>
  <c r="I147" i="11" s="1"/>
  <c r="L849" i="1"/>
  <c r="I848" i="11" s="1"/>
  <c r="L774" i="1"/>
  <c r="I773" i="11" s="1"/>
  <c r="L570" i="1"/>
  <c r="I569" i="11" s="1"/>
  <c r="L259" i="1"/>
  <c r="I258" i="11" s="1"/>
  <c r="L706" i="1"/>
  <c r="I705" i="11" s="1"/>
  <c r="L225" i="1"/>
  <c r="I224" i="11" s="1"/>
  <c r="L472" i="1"/>
  <c r="I471" i="11" s="1"/>
  <c r="L212" i="1"/>
  <c r="I211" i="11" s="1"/>
  <c r="L368" i="1"/>
  <c r="I367" i="11" s="1"/>
  <c r="L81" i="1"/>
  <c r="I80" i="11" s="1"/>
  <c r="L504" i="1"/>
  <c r="I503" i="11" s="1"/>
  <c r="L740" i="1"/>
  <c r="I739" i="11" s="1"/>
  <c r="L798" i="1"/>
  <c r="I797" i="11" s="1"/>
  <c r="L316" i="1"/>
  <c r="I315" i="11" s="1"/>
  <c r="L84" i="1"/>
  <c r="I83" i="11" s="1"/>
  <c r="L425" i="1"/>
  <c r="I424" i="11" s="1"/>
  <c r="L811" i="1"/>
  <c r="I810" i="11" s="1"/>
  <c r="L283" i="1"/>
  <c r="I282" i="11" s="1"/>
  <c r="L593" i="1"/>
  <c r="I592" i="11" s="1"/>
  <c r="L553" i="1"/>
  <c r="I552" i="11" s="1"/>
  <c r="L795" i="1"/>
  <c r="I794" i="11" s="1"/>
  <c r="L119" i="1"/>
  <c r="I118" i="11" s="1"/>
  <c r="L105" i="1"/>
  <c r="I104" i="11" s="1"/>
  <c r="L566" i="1"/>
  <c r="I565" i="11" s="1"/>
  <c r="L937" i="1"/>
  <c r="I936" i="11" s="1"/>
  <c r="L867" i="1"/>
  <c r="I866" i="11" s="1"/>
  <c r="L711" i="1"/>
  <c r="I710" i="11" s="1"/>
  <c r="L542" i="1"/>
  <c r="I541" i="11" s="1"/>
  <c r="L862" i="1"/>
  <c r="I861" i="11" s="1"/>
  <c r="L326" i="1"/>
  <c r="I325" i="11" s="1"/>
  <c r="L254" i="1"/>
  <c r="I253" i="11" s="1"/>
  <c r="L508" i="1"/>
  <c r="I507" i="11" s="1"/>
  <c r="L350" i="1"/>
  <c r="I349" i="11" s="1"/>
  <c r="L983" i="1"/>
  <c r="I982" i="11" s="1"/>
  <c r="L700" i="1"/>
  <c r="I699" i="11" s="1"/>
  <c r="L799" i="1"/>
  <c r="I798" i="11" s="1"/>
  <c r="L732" i="1"/>
  <c r="I731" i="11" s="1"/>
  <c r="L827" i="1"/>
  <c r="I826" i="11" s="1"/>
  <c r="L538" i="1"/>
  <c r="I537" i="11" s="1"/>
  <c r="L647" i="1"/>
  <c r="I646" i="11" s="1"/>
  <c r="L106" i="1"/>
  <c r="I105" i="11" s="1"/>
  <c r="L277" i="1"/>
  <c r="I276" i="11" s="1"/>
  <c r="L860" i="1"/>
  <c r="I859" i="11" s="1"/>
  <c r="L942" i="1"/>
  <c r="I941" i="11" s="1"/>
  <c r="L808" i="1"/>
  <c r="I807" i="11" s="1"/>
  <c r="L1002" i="1"/>
  <c r="I1001" i="11" s="1"/>
  <c r="L26" i="1"/>
  <c r="I25" i="11" s="1"/>
  <c r="L476" i="1"/>
  <c r="I475" i="11" s="1"/>
  <c r="L718" i="1"/>
  <c r="I717" i="11" s="1"/>
  <c r="L223" i="1"/>
  <c r="I222" i="11" s="1"/>
  <c r="L753" i="1"/>
  <c r="I752" i="11" s="1"/>
  <c r="L229" i="1"/>
  <c r="I228" i="11" s="1"/>
  <c r="L683" i="1"/>
  <c r="I682" i="11" s="1"/>
  <c r="AG3" i="1"/>
  <c r="I126" i="4" l="1"/>
  <c r="F173" i="4"/>
  <c r="G173" i="4"/>
  <c r="C183" i="4"/>
  <c r="F120" i="4"/>
  <c r="C130" i="4"/>
  <c r="G120" i="4"/>
  <c r="I121" i="4"/>
  <c r="I125" i="4"/>
  <c r="I136" i="4"/>
  <c r="G138" i="4"/>
  <c r="C148" i="4"/>
  <c r="I138" i="4"/>
  <c r="F138" i="4"/>
  <c r="F129" i="4"/>
  <c r="G129" i="4"/>
  <c r="C139" i="4"/>
  <c r="I129" i="4"/>
  <c r="I137" i="4"/>
  <c r="F181" i="4"/>
  <c r="C191" i="4"/>
  <c r="D181" i="4"/>
  <c r="G181" i="4"/>
  <c r="I127" i="4"/>
  <c r="G156" i="4"/>
  <c r="C166" i="4"/>
  <c r="F156" i="4"/>
  <c r="F147" i="4"/>
  <c r="G147" i="4"/>
  <c r="C157" i="4"/>
  <c r="G182" i="4"/>
  <c r="C192" i="4"/>
  <c r="F182" i="4"/>
  <c r="H231" i="4"/>
  <c r="G174" i="4"/>
  <c r="C184" i="4"/>
  <c r="F174" i="4"/>
  <c r="G165" i="4"/>
  <c r="F165" i="4"/>
  <c r="C175" i="4"/>
  <c r="AB2" i="11"/>
  <c r="AU2" i="11"/>
  <c r="BA23" i="11"/>
  <c r="BC23" i="11"/>
  <c r="AZ23" i="11"/>
  <c r="AY23" i="11"/>
  <c r="BB23" i="11"/>
  <c r="AW24" i="11"/>
  <c r="G183" i="4" l="1"/>
  <c r="F183" i="4"/>
  <c r="C193" i="4"/>
  <c r="F184" i="4"/>
  <c r="C194" i="4"/>
  <c r="G184" i="4"/>
  <c r="F157" i="4"/>
  <c r="G157" i="4"/>
  <c r="C167" i="4"/>
  <c r="F139" i="4"/>
  <c r="C149" i="4"/>
  <c r="I139" i="4"/>
  <c r="G139" i="4"/>
  <c r="I145" i="4"/>
  <c r="C158" i="4"/>
  <c r="G148" i="4"/>
  <c r="I148" i="4"/>
  <c r="F148" i="4"/>
  <c r="C140" i="4"/>
  <c r="G130" i="4"/>
  <c r="F130" i="4"/>
  <c r="I134" i="4"/>
  <c r="I141" i="4"/>
  <c r="I144" i="4"/>
  <c r="I132" i="4"/>
  <c r="I143" i="4"/>
  <c r="I131" i="4"/>
  <c r="I142" i="4"/>
  <c r="I133" i="4"/>
  <c r="I135" i="4"/>
  <c r="H241" i="4"/>
  <c r="G175" i="4"/>
  <c r="F175" i="4"/>
  <c r="C185" i="4"/>
  <c r="F192" i="4"/>
  <c r="G192" i="4"/>
  <c r="C202" i="4"/>
  <c r="C176" i="4"/>
  <c r="G166" i="4"/>
  <c r="F166" i="4"/>
  <c r="G191" i="4"/>
  <c r="C201" i="4"/>
  <c r="F191" i="4"/>
  <c r="D191" i="4"/>
  <c r="I146" i="4"/>
  <c r="BB24" i="11"/>
  <c r="AZ24" i="11"/>
  <c r="AW25" i="11"/>
  <c r="BC24" i="11"/>
  <c r="AY24" i="11"/>
  <c r="BA24" i="11"/>
  <c r="G193" i="4" l="1"/>
  <c r="C203" i="4"/>
  <c r="F193" i="4"/>
  <c r="F176" i="4"/>
  <c r="C186" i="4"/>
  <c r="G176" i="4"/>
  <c r="F185" i="4"/>
  <c r="C195" i="4"/>
  <c r="G185" i="4"/>
  <c r="H251" i="4"/>
  <c r="C150" i="4"/>
  <c r="G140" i="4"/>
  <c r="F140" i="4"/>
  <c r="I152" i="4"/>
  <c r="I147" i="4"/>
  <c r="I155" i="4"/>
  <c r="I156" i="4"/>
  <c r="I158" i="4"/>
  <c r="C168" i="4"/>
  <c r="G158" i="4"/>
  <c r="F158" i="4"/>
  <c r="G149" i="4"/>
  <c r="F149" i="4"/>
  <c r="I149" i="4"/>
  <c r="C159" i="4"/>
  <c r="C204" i="4"/>
  <c r="F194" i="4"/>
  <c r="G194" i="4"/>
  <c r="G201" i="4"/>
  <c r="D201" i="4"/>
  <c r="C211" i="4"/>
  <c r="F201" i="4"/>
  <c r="C212" i="4"/>
  <c r="F202" i="4"/>
  <c r="G202" i="4"/>
  <c r="G167" i="4"/>
  <c r="C177" i="4"/>
  <c r="F167" i="4"/>
  <c r="BC25" i="11"/>
  <c r="AZ25" i="11"/>
  <c r="BB25" i="11"/>
  <c r="AY25" i="11"/>
  <c r="BA25" i="11"/>
  <c r="AW26" i="11"/>
  <c r="F203" i="4" l="1"/>
  <c r="G203" i="4"/>
  <c r="C213" i="4"/>
  <c r="I159" i="4"/>
  <c r="F159" i="4"/>
  <c r="C169" i="4"/>
  <c r="G159" i="4"/>
  <c r="I164" i="4"/>
  <c r="I162" i="4"/>
  <c r="C160" i="4"/>
  <c r="F150" i="4"/>
  <c r="G150" i="4"/>
  <c r="I153" i="4"/>
  <c r="I154" i="4"/>
  <c r="I157" i="4"/>
  <c r="I163" i="4"/>
  <c r="I151" i="4"/>
  <c r="I166" i="4"/>
  <c r="G186" i="4"/>
  <c r="C196" i="4"/>
  <c r="F186" i="4"/>
  <c r="D211" i="4"/>
  <c r="G211" i="4"/>
  <c r="C221" i="4"/>
  <c r="F211" i="4"/>
  <c r="C187" i="4"/>
  <c r="G177" i="4"/>
  <c r="F177" i="4"/>
  <c r="G212" i="4"/>
  <c r="C222" i="4"/>
  <c r="F212" i="4"/>
  <c r="F168" i="4"/>
  <c r="I168" i="4"/>
  <c r="G168" i="4"/>
  <c r="C178" i="4"/>
  <c r="C205" i="4"/>
  <c r="F195" i="4"/>
  <c r="G195" i="4"/>
  <c r="G204" i="4"/>
  <c r="F204" i="4"/>
  <c r="C214" i="4"/>
  <c r="I165" i="4"/>
  <c r="AY26" i="11"/>
  <c r="AZ26" i="11"/>
  <c r="BB26" i="11"/>
  <c r="BA26" i="11"/>
  <c r="AW27" i="11"/>
  <c r="BC26" i="11"/>
  <c r="F213" i="4" l="1"/>
  <c r="G213" i="4"/>
  <c r="C223" i="4"/>
  <c r="G205" i="4"/>
  <c r="F205" i="4"/>
  <c r="C215" i="4"/>
  <c r="F187" i="4"/>
  <c r="G187" i="4"/>
  <c r="C197" i="4"/>
  <c r="G196" i="4"/>
  <c r="F196" i="4"/>
  <c r="C206" i="4"/>
  <c r="C188" i="4"/>
  <c r="G178" i="4"/>
  <c r="F178" i="4"/>
  <c r="G214" i="4"/>
  <c r="F214" i="4"/>
  <c r="C224" i="4"/>
  <c r="G222" i="4"/>
  <c r="C232" i="4"/>
  <c r="F222" i="4"/>
  <c r="F221" i="4"/>
  <c r="G221" i="4"/>
  <c r="D221" i="4"/>
  <c r="C231" i="4"/>
  <c r="C170" i="4"/>
  <c r="F160" i="4"/>
  <c r="G160" i="4"/>
  <c r="I167" i="4"/>
  <c r="I161" i="4"/>
  <c r="I169" i="4"/>
  <c r="G169" i="4"/>
  <c r="F169" i="4"/>
  <c r="C179" i="4"/>
  <c r="BB27" i="11"/>
  <c r="AW28" i="11"/>
  <c r="AZ27" i="11"/>
  <c r="AY27" i="11"/>
  <c r="BC27" i="11"/>
  <c r="BA27" i="11"/>
  <c r="C233" i="4" l="1"/>
  <c r="G223" i="4"/>
  <c r="F223" i="4"/>
  <c r="I179" i="4"/>
  <c r="F179" i="4"/>
  <c r="C189" i="4"/>
  <c r="G179" i="4"/>
  <c r="D231" i="4"/>
  <c r="F231" i="4"/>
  <c r="C241" i="4"/>
  <c r="G231" i="4"/>
  <c r="F197" i="4"/>
  <c r="C207" i="4"/>
  <c r="G197" i="4"/>
  <c r="C225" i="4"/>
  <c r="G215" i="4"/>
  <c r="F215" i="4"/>
  <c r="F224" i="4"/>
  <c r="C234" i="4"/>
  <c r="G224" i="4"/>
  <c r="F188" i="4"/>
  <c r="G188" i="4"/>
  <c r="C198" i="4"/>
  <c r="I178" i="4"/>
  <c r="C180" i="4"/>
  <c r="I183" i="4" s="1"/>
  <c r="F170" i="4"/>
  <c r="G170" i="4"/>
  <c r="I173" i="4"/>
  <c r="I172" i="4"/>
  <c r="I177" i="4"/>
  <c r="I184" i="4"/>
  <c r="I171" i="4"/>
  <c r="I175" i="4"/>
  <c r="I186" i="4"/>
  <c r="I182" i="4"/>
  <c r="I185" i="4"/>
  <c r="I176" i="4"/>
  <c r="F232" i="4"/>
  <c r="G232" i="4"/>
  <c r="C242" i="4"/>
  <c r="C216" i="4"/>
  <c r="G206" i="4"/>
  <c r="F206" i="4"/>
  <c r="I187" i="4"/>
  <c r="I174" i="4"/>
  <c r="BB28" i="11"/>
  <c r="BA28" i="11"/>
  <c r="AZ28" i="11"/>
  <c r="AW29" i="11"/>
  <c r="BC28" i="11"/>
  <c r="AY28" i="11"/>
  <c r="G233" i="4" l="1"/>
  <c r="C243" i="4"/>
  <c r="F233" i="4"/>
  <c r="I189" i="4"/>
  <c r="G189" i="4"/>
  <c r="C199" i="4"/>
  <c r="F189" i="4"/>
  <c r="I191" i="4"/>
  <c r="I188" i="4"/>
  <c r="F225" i="4"/>
  <c r="G225" i="4"/>
  <c r="C235" i="4"/>
  <c r="G207" i="4"/>
  <c r="C217" i="4"/>
  <c r="F207" i="4"/>
  <c r="C252" i="4"/>
  <c r="G242" i="4"/>
  <c r="F242" i="4"/>
  <c r="D241" i="4"/>
  <c r="F241" i="4"/>
  <c r="G241" i="4"/>
  <c r="C251" i="4"/>
  <c r="G198" i="4"/>
  <c r="I198" i="4"/>
  <c r="C208" i="4"/>
  <c r="F198" i="4"/>
  <c r="G216" i="4"/>
  <c r="C226" i="4"/>
  <c r="F216" i="4"/>
  <c r="I192" i="4"/>
  <c r="F180" i="4"/>
  <c r="G180" i="4"/>
  <c r="C190" i="4"/>
  <c r="I181" i="4"/>
  <c r="I196" i="4"/>
  <c r="C244" i="4"/>
  <c r="G234" i="4"/>
  <c r="F234" i="4"/>
  <c r="I197" i="4"/>
  <c r="AY29" i="11"/>
  <c r="AZ29" i="11"/>
  <c r="BA29" i="11"/>
  <c r="BC29" i="11"/>
  <c r="AW30" i="11"/>
  <c r="BB29" i="11"/>
  <c r="C253" i="4" l="1"/>
  <c r="F243" i="4"/>
  <c r="G243" i="4"/>
  <c r="G226" i="4"/>
  <c r="C236" i="4"/>
  <c r="F226" i="4"/>
  <c r="I193" i="4"/>
  <c r="G217" i="4"/>
  <c r="F217" i="4"/>
  <c r="C227" i="4"/>
  <c r="I199" i="4"/>
  <c r="F199" i="4"/>
  <c r="C209" i="4"/>
  <c r="G199" i="4"/>
  <c r="G244" i="4"/>
  <c r="F244" i="4"/>
  <c r="C254" i="4"/>
  <c r="C200" i="4"/>
  <c r="I202" i="4" s="1"/>
  <c r="F190" i="4"/>
  <c r="G190" i="4"/>
  <c r="I204" i="4"/>
  <c r="I206" i="4"/>
  <c r="I205" i="4"/>
  <c r="G252" i="4"/>
  <c r="F252" i="4"/>
  <c r="I208" i="4"/>
  <c r="G208" i="4"/>
  <c r="F208" i="4"/>
  <c r="C218" i="4"/>
  <c r="F251" i="4"/>
  <c r="D251" i="4"/>
  <c r="G251" i="4"/>
  <c r="I201" i="4"/>
  <c r="F235" i="4"/>
  <c r="C245" i="4"/>
  <c r="G235" i="4"/>
  <c r="I195" i="4"/>
  <c r="I194" i="4"/>
  <c r="BA30" i="11"/>
  <c r="AZ30" i="11"/>
  <c r="BC30" i="11"/>
  <c r="AY30" i="11"/>
  <c r="BB30" i="11"/>
  <c r="AW31" i="11"/>
  <c r="F253" i="4" l="1"/>
  <c r="G253" i="4"/>
  <c r="F218" i="4"/>
  <c r="G218" i="4"/>
  <c r="C228" i="4"/>
  <c r="I218" i="4"/>
  <c r="F245" i="4"/>
  <c r="G245" i="4"/>
  <c r="C255" i="4"/>
  <c r="F209" i="4"/>
  <c r="C219" i="4"/>
  <c r="I209" i="4"/>
  <c r="G209" i="4"/>
  <c r="F227" i="4"/>
  <c r="G227" i="4"/>
  <c r="C237" i="4"/>
  <c r="F200" i="4"/>
  <c r="G200" i="4"/>
  <c r="C210" i="4"/>
  <c r="I203" i="4"/>
  <c r="I207" i="4"/>
  <c r="I215" i="4"/>
  <c r="G254" i="4"/>
  <c r="F254" i="4"/>
  <c r="G236" i="4"/>
  <c r="C246" i="4"/>
  <c r="F236" i="4"/>
  <c r="AY31" i="11"/>
  <c r="AW32" i="11"/>
  <c r="BB31" i="11"/>
  <c r="BA31" i="11"/>
  <c r="AZ31" i="11"/>
  <c r="BC31" i="11"/>
  <c r="G237" i="4" l="1"/>
  <c r="C247" i="4"/>
  <c r="F237" i="4"/>
  <c r="F255" i="4"/>
  <c r="G255" i="4"/>
  <c r="G210" i="4"/>
  <c r="F210" i="4"/>
  <c r="C220" i="4"/>
  <c r="I212" i="4"/>
  <c r="I222" i="4"/>
  <c r="I223" i="4"/>
  <c r="I216" i="4"/>
  <c r="I211" i="4"/>
  <c r="I214" i="4"/>
  <c r="I213" i="4"/>
  <c r="I226" i="4"/>
  <c r="I217" i="4"/>
  <c r="I227" i="4"/>
  <c r="I228" i="4"/>
  <c r="C238" i="4"/>
  <c r="F228" i="4"/>
  <c r="G228" i="4"/>
  <c r="C256" i="4"/>
  <c r="F246" i="4"/>
  <c r="G246" i="4"/>
  <c r="C229" i="4"/>
  <c r="F219" i="4"/>
  <c r="I219" i="4"/>
  <c r="G219" i="4"/>
  <c r="I224" i="4"/>
  <c r="BA32" i="11"/>
  <c r="AZ32" i="11"/>
  <c r="BC32" i="11"/>
  <c r="AY32" i="11"/>
  <c r="BB32" i="11"/>
  <c r="AW33" i="11"/>
  <c r="F256" i="4" l="1"/>
  <c r="G256" i="4"/>
  <c r="C239" i="4"/>
  <c r="F229" i="4"/>
  <c r="I229" i="4"/>
  <c r="G229" i="4"/>
  <c r="F238" i="4"/>
  <c r="G238" i="4"/>
  <c r="C248" i="4"/>
  <c r="I238" i="4"/>
  <c r="G220" i="4"/>
  <c r="F220" i="4"/>
  <c r="C230" i="4"/>
  <c r="I221" i="4"/>
  <c r="I234" i="4"/>
  <c r="I225" i="4"/>
  <c r="C257" i="4"/>
  <c r="G247" i="4"/>
  <c r="F247" i="4"/>
  <c r="AY33" i="11"/>
  <c r="BA33" i="11"/>
  <c r="AZ33" i="11"/>
  <c r="AW34" i="11"/>
  <c r="BB33" i="11"/>
  <c r="BC33" i="11"/>
  <c r="F257" i="4" l="1"/>
  <c r="G257" i="4"/>
  <c r="I236" i="4"/>
  <c r="I248" i="4"/>
  <c r="C258" i="4"/>
  <c r="G248" i="4"/>
  <c r="F248" i="4"/>
  <c r="G230" i="4"/>
  <c r="C240" i="4"/>
  <c r="F230" i="4"/>
  <c r="I233" i="4"/>
  <c r="I245" i="4"/>
  <c r="I237" i="4"/>
  <c r="I235" i="4"/>
  <c r="I242" i="4"/>
  <c r="I243" i="4"/>
  <c r="I244" i="4"/>
  <c r="I246" i="4"/>
  <c r="I241" i="4"/>
  <c r="I231" i="4"/>
  <c r="I232" i="4"/>
  <c r="F239" i="4"/>
  <c r="I239" i="4"/>
  <c r="G239" i="4"/>
  <c r="C249" i="4"/>
  <c r="AZ34" i="11"/>
  <c r="AY34" i="11"/>
  <c r="BC34" i="11"/>
  <c r="BA34" i="11"/>
  <c r="BB34" i="11"/>
  <c r="AW35" i="11"/>
  <c r="F240" i="4" l="1"/>
  <c r="G240" i="4"/>
  <c r="C250" i="4"/>
  <c r="I254" i="4" s="1"/>
  <c r="I247" i="4"/>
  <c r="G258" i="4"/>
  <c r="F258" i="4"/>
  <c r="I249" i="4"/>
  <c r="F249" i="4"/>
  <c r="C259" i="4"/>
  <c r="G249" i="4"/>
  <c r="AZ35" i="11"/>
  <c r="BA35" i="11"/>
  <c r="AY35" i="11"/>
  <c r="BB35" i="11"/>
  <c r="BC35" i="11"/>
  <c r="AW36" i="11"/>
  <c r="I257" i="4" l="1"/>
  <c r="G250" i="4"/>
  <c r="F250" i="4"/>
  <c r="C260" i="4"/>
  <c r="I251" i="4"/>
  <c r="I252" i="4"/>
  <c r="I253" i="4"/>
  <c r="I259" i="4"/>
  <c r="G259" i="4"/>
  <c r="F259" i="4"/>
  <c r="I258" i="4"/>
  <c r="I256" i="4"/>
  <c r="I255" i="4"/>
  <c r="BA36" i="11"/>
  <c r="AY36" i="11"/>
  <c r="AW37" i="11"/>
  <c r="BC36" i="11"/>
  <c r="BB36" i="11"/>
  <c r="AZ36" i="11"/>
  <c r="G260" i="4" l="1"/>
  <c r="F260" i="4"/>
  <c r="A13" i="8" s="1"/>
  <c r="AW38" i="11"/>
  <c r="BA37" i="11"/>
  <c r="AY37" i="11"/>
  <c r="BC37" i="11"/>
  <c r="AZ37" i="11"/>
  <c r="BB37" i="11"/>
  <c r="A14" i="8" l="1"/>
  <c r="AC13" i="8"/>
  <c r="AC14" i="8" s="1"/>
  <c r="AC15" i="8" s="1"/>
  <c r="AC16" i="8" s="1"/>
  <c r="AC17" i="8" s="1"/>
  <c r="A53" i="8"/>
  <c r="A43" i="8"/>
  <c r="A23" i="8"/>
  <c r="A103" i="8"/>
  <c r="A33" i="8"/>
  <c r="A63" i="8"/>
  <c r="A73" i="8"/>
  <c r="A93" i="8"/>
  <c r="A83" i="8"/>
  <c r="A133" i="8"/>
  <c r="A113" i="8"/>
  <c r="A153" i="8"/>
  <c r="A123" i="8"/>
  <c r="A183" i="8"/>
  <c r="A143" i="8"/>
  <c r="A173" i="8"/>
  <c r="A163" i="8"/>
  <c r="A213" i="8"/>
  <c r="A223" i="8"/>
  <c r="A203" i="8"/>
  <c r="A193" i="8"/>
  <c r="A243" i="8"/>
  <c r="A233" i="8"/>
  <c r="A263" i="8"/>
  <c r="A253" i="8"/>
  <c r="BC38" i="11"/>
  <c r="BA38" i="11"/>
  <c r="BB38" i="11"/>
  <c r="AW39" i="11"/>
  <c r="AZ38" i="11"/>
  <c r="AY38" i="11"/>
  <c r="A254" i="8" l="1"/>
  <c r="AC253" i="8"/>
  <c r="AC254" i="8" s="1"/>
  <c r="AC255" i="8" s="1"/>
  <c r="AC256" i="8" s="1"/>
  <c r="AC257" i="8" s="1"/>
  <c r="A164" i="8"/>
  <c r="AC163" i="8"/>
  <c r="AC164" i="8" s="1"/>
  <c r="AC165" i="8" s="1"/>
  <c r="AC166" i="8" s="1"/>
  <c r="AC167" i="8" s="1"/>
  <c r="A84" i="8"/>
  <c r="AC83" i="8"/>
  <c r="AC84" i="8" s="1"/>
  <c r="AC85" i="8" s="1"/>
  <c r="AC86" i="8" s="1"/>
  <c r="AC87" i="8" s="1"/>
  <c r="AC19" i="8"/>
  <c r="AC20" i="8" s="1"/>
  <c r="AC21" i="8" s="1"/>
  <c r="AC22" i="8" s="1"/>
  <c r="AC18" i="8"/>
  <c r="A264" i="8"/>
  <c r="AC263" i="8"/>
  <c r="AC264" i="8" s="1"/>
  <c r="AC265" i="8" s="1"/>
  <c r="AC266" i="8" s="1"/>
  <c r="AC267" i="8" s="1"/>
  <c r="A204" i="8"/>
  <c r="AC203" i="8"/>
  <c r="AC204" i="8" s="1"/>
  <c r="AC205" i="8" s="1"/>
  <c r="AC206" i="8" s="1"/>
  <c r="AC207" i="8" s="1"/>
  <c r="AC173" i="8"/>
  <c r="AC174" i="8" s="1"/>
  <c r="AC175" i="8" s="1"/>
  <c r="AC176" i="8" s="1"/>
  <c r="AC177" i="8" s="1"/>
  <c r="A174" i="8"/>
  <c r="A154" i="8"/>
  <c r="AC153" i="8"/>
  <c r="AC154" i="8" s="1"/>
  <c r="AC155" i="8" s="1"/>
  <c r="AC156" i="8" s="1"/>
  <c r="AC157" i="8" s="1"/>
  <c r="AC93" i="8"/>
  <c r="AC94" i="8" s="1"/>
  <c r="AC95" i="8" s="1"/>
  <c r="AC96" i="8" s="1"/>
  <c r="AC97" i="8" s="1"/>
  <c r="A94" i="8"/>
  <c r="A104" i="8"/>
  <c r="AC103" i="8"/>
  <c r="AC104" i="8" s="1"/>
  <c r="AC105" i="8" s="1"/>
  <c r="AC106" i="8" s="1"/>
  <c r="AC107" i="8" s="1"/>
  <c r="AC193" i="8"/>
  <c r="AC194" i="8" s="1"/>
  <c r="AC195" i="8" s="1"/>
  <c r="AC196" i="8" s="1"/>
  <c r="AC197" i="8" s="1"/>
  <c r="A194" i="8"/>
  <c r="AC33" i="8"/>
  <c r="AC34" i="8" s="1"/>
  <c r="AC35" i="8" s="1"/>
  <c r="AC36" i="8" s="1"/>
  <c r="AC37" i="8" s="1"/>
  <c r="A34" i="8"/>
  <c r="AC233" i="8"/>
  <c r="AC234" i="8" s="1"/>
  <c r="AC235" i="8" s="1"/>
  <c r="AC236" i="8" s="1"/>
  <c r="AC237" i="8" s="1"/>
  <c r="A234" i="8"/>
  <c r="AC223" i="8"/>
  <c r="AC224" i="8" s="1"/>
  <c r="AC225" i="8" s="1"/>
  <c r="AC226" i="8" s="1"/>
  <c r="AC227" i="8" s="1"/>
  <c r="A224" i="8"/>
  <c r="A144" i="8"/>
  <c r="AC143" i="8"/>
  <c r="AC144" i="8" s="1"/>
  <c r="AC145" i="8" s="1"/>
  <c r="AC146" i="8" s="1"/>
  <c r="AC147" i="8" s="1"/>
  <c r="A114" i="8"/>
  <c r="AC113" i="8"/>
  <c r="AC114" i="8" s="1"/>
  <c r="AC115" i="8" s="1"/>
  <c r="AC116" i="8" s="1"/>
  <c r="AC117" i="8" s="1"/>
  <c r="AC73" i="8"/>
  <c r="AC74" i="8" s="1"/>
  <c r="AC75" i="8" s="1"/>
  <c r="AC76" i="8" s="1"/>
  <c r="AC77" i="8" s="1"/>
  <c r="A74" i="8"/>
  <c r="AC23" i="8"/>
  <c r="AC24" i="8" s="1"/>
  <c r="AC25" i="8" s="1"/>
  <c r="AC26" i="8" s="1"/>
  <c r="AC27" i="8" s="1"/>
  <c r="A24" i="8"/>
  <c r="AC123" i="8"/>
  <c r="AC124" i="8" s="1"/>
  <c r="AC125" i="8" s="1"/>
  <c r="AC126" i="8" s="1"/>
  <c r="AC127" i="8" s="1"/>
  <c r="A124" i="8"/>
  <c r="AC53" i="8"/>
  <c r="AC54" i="8" s="1"/>
  <c r="AC55" i="8" s="1"/>
  <c r="AC56" i="8" s="1"/>
  <c r="AC57" i="8" s="1"/>
  <c r="A54" i="8"/>
  <c r="AC243" i="8"/>
  <c r="AC244" i="8" s="1"/>
  <c r="AC245" i="8" s="1"/>
  <c r="AC246" i="8" s="1"/>
  <c r="AC247" i="8" s="1"/>
  <c r="A244" i="8"/>
  <c r="AC213" i="8"/>
  <c r="AC214" i="8" s="1"/>
  <c r="AC215" i="8" s="1"/>
  <c r="AC216" i="8" s="1"/>
  <c r="AC217" i="8" s="1"/>
  <c r="A214" i="8"/>
  <c r="AC183" i="8"/>
  <c r="AC184" i="8" s="1"/>
  <c r="AC185" i="8" s="1"/>
  <c r="AC186" i="8" s="1"/>
  <c r="AC187" i="8" s="1"/>
  <c r="A184" i="8"/>
  <c r="A134" i="8"/>
  <c r="AC133" i="8"/>
  <c r="AC134" i="8" s="1"/>
  <c r="AC135" i="8" s="1"/>
  <c r="AC136" i="8" s="1"/>
  <c r="AC137" i="8" s="1"/>
  <c r="AC63" i="8"/>
  <c r="AC64" i="8" s="1"/>
  <c r="AC65" i="8" s="1"/>
  <c r="AC66" i="8" s="1"/>
  <c r="AC67" i="8" s="1"/>
  <c r="A64" i="8"/>
  <c r="AC43" i="8"/>
  <c r="AC44" i="8" s="1"/>
  <c r="AC45" i="8" s="1"/>
  <c r="AC46" i="8" s="1"/>
  <c r="AC47" i="8" s="1"/>
  <c r="A44" i="8"/>
  <c r="B14" i="8"/>
  <c r="A15" i="8"/>
  <c r="AW40" i="11"/>
  <c r="BB39" i="11"/>
  <c r="BA39" i="11"/>
  <c r="AY39" i="11"/>
  <c r="AZ39" i="11"/>
  <c r="BC39" i="11"/>
  <c r="B44" i="8" l="1"/>
  <c r="A45" i="8"/>
  <c r="A215" i="8"/>
  <c r="B214" i="8"/>
  <c r="AC118" i="8"/>
  <c r="AC119" i="8"/>
  <c r="AC120" i="8" s="1"/>
  <c r="AC121" i="8" s="1"/>
  <c r="AC122" i="8" s="1"/>
  <c r="AC109" i="8"/>
  <c r="AC110" i="8" s="1"/>
  <c r="AC111" i="8" s="1"/>
  <c r="AC112" i="8" s="1"/>
  <c r="AC108" i="8"/>
  <c r="AC158" i="8"/>
  <c r="AC159" i="8"/>
  <c r="AC160" i="8" s="1"/>
  <c r="AC161" i="8" s="1"/>
  <c r="AC162" i="8" s="1"/>
  <c r="AC169" i="8"/>
  <c r="AC170" i="8" s="1"/>
  <c r="AC171" i="8" s="1"/>
  <c r="AC172" i="8" s="1"/>
  <c r="AC168" i="8"/>
  <c r="AC49" i="8"/>
  <c r="AC50" i="8" s="1"/>
  <c r="AC51" i="8" s="1"/>
  <c r="AC52" i="8" s="1"/>
  <c r="AC48" i="8"/>
  <c r="A135" i="8"/>
  <c r="B134" i="8"/>
  <c r="AC218" i="8"/>
  <c r="AC219" i="8"/>
  <c r="AC220" i="8" s="1"/>
  <c r="AC221" i="8" s="1"/>
  <c r="AC222" i="8" s="1"/>
  <c r="AC59" i="8"/>
  <c r="AC60" i="8" s="1"/>
  <c r="AC61" i="8" s="1"/>
  <c r="AC62" i="8" s="1"/>
  <c r="AC58" i="8"/>
  <c r="AC29" i="8"/>
  <c r="AC30" i="8" s="1"/>
  <c r="AC31" i="8" s="1"/>
  <c r="AC32" i="8" s="1"/>
  <c r="AC28" i="8"/>
  <c r="A115" i="8"/>
  <c r="B114" i="8"/>
  <c r="AC229" i="8"/>
  <c r="AC230" i="8" s="1"/>
  <c r="AC231" i="8" s="1"/>
  <c r="AC232" i="8" s="1"/>
  <c r="AC228" i="8"/>
  <c r="AC39" i="8"/>
  <c r="AC40" i="8" s="1"/>
  <c r="AC41" i="8" s="1"/>
  <c r="AC42" i="8" s="1"/>
  <c r="AC38" i="8"/>
  <c r="A105" i="8"/>
  <c r="B104" i="8"/>
  <c r="A155" i="8"/>
  <c r="B154" i="8"/>
  <c r="B204" i="8"/>
  <c r="A205" i="8"/>
  <c r="B164" i="8"/>
  <c r="A165" i="8"/>
  <c r="AC138" i="8"/>
  <c r="AC139" i="8"/>
  <c r="AC140" i="8" s="1"/>
  <c r="AC141" i="8" s="1"/>
  <c r="AC142" i="8" s="1"/>
  <c r="B54" i="8"/>
  <c r="A55" i="8"/>
  <c r="B24" i="8"/>
  <c r="A25" i="8"/>
  <c r="B224" i="8"/>
  <c r="A225" i="8"/>
  <c r="A35" i="8"/>
  <c r="B34" i="8"/>
  <c r="AC208" i="8"/>
  <c r="AC209" i="8"/>
  <c r="AC210" i="8" s="1"/>
  <c r="AC211" i="8" s="1"/>
  <c r="AC212" i="8" s="1"/>
  <c r="B15" i="8"/>
  <c r="A16" i="8"/>
  <c r="A65" i="8"/>
  <c r="B64" i="8"/>
  <c r="B184" i="8"/>
  <c r="A185" i="8"/>
  <c r="A245" i="8"/>
  <c r="B244" i="8"/>
  <c r="B124" i="8"/>
  <c r="A125" i="8"/>
  <c r="A75" i="8"/>
  <c r="B74" i="8"/>
  <c r="AC148" i="8"/>
  <c r="AC149" i="8"/>
  <c r="AC150" i="8" s="1"/>
  <c r="AC151" i="8" s="1"/>
  <c r="AC152" i="8" s="1"/>
  <c r="A235" i="8"/>
  <c r="B234" i="8"/>
  <c r="A195" i="8"/>
  <c r="B194" i="8"/>
  <c r="A95" i="8"/>
  <c r="B94" i="8"/>
  <c r="A175" i="8"/>
  <c r="B174" i="8"/>
  <c r="AC269" i="8"/>
  <c r="AC270" i="8" s="1"/>
  <c r="AC271" i="8" s="1"/>
  <c r="AC272" i="8" s="1"/>
  <c r="AC268" i="8"/>
  <c r="AC88" i="8"/>
  <c r="AC89" i="8"/>
  <c r="AC90" i="8" s="1"/>
  <c r="AC91" i="8" s="1"/>
  <c r="AC92" i="8" s="1"/>
  <c r="AC259" i="8"/>
  <c r="AC260" i="8" s="1"/>
  <c r="AC261" i="8" s="1"/>
  <c r="AC262" i="8" s="1"/>
  <c r="AC258" i="8"/>
  <c r="AC68" i="8"/>
  <c r="AC69" i="8"/>
  <c r="AC70" i="8" s="1"/>
  <c r="AC71" i="8" s="1"/>
  <c r="AC72" i="8" s="1"/>
  <c r="AC189" i="8"/>
  <c r="AC190" i="8" s="1"/>
  <c r="AC191" i="8" s="1"/>
  <c r="AC192" i="8" s="1"/>
  <c r="AC188" i="8"/>
  <c r="AC249" i="8"/>
  <c r="AC250" i="8" s="1"/>
  <c r="AC251" i="8" s="1"/>
  <c r="AC252" i="8" s="1"/>
  <c r="AC248" i="8"/>
  <c r="AC128" i="8"/>
  <c r="AC129" i="8"/>
  <c r="AC130" i="8" s="1"/>
  <c r="AC131" i="8" s="1"/>
  <c r="AC132" i="8" s="1"/>
  <c r="AC79" i="8"/>
  <c r="AC80" i="8" s="1"/>
  <c r="AC81" i="8" s="1"/>
  <c r="AC82" i="8" s="1"/>
  <c r="AC78" i="8"/>
  <c r="A145" i="8"/>
  <c r="B144" i="8"/>
  <c r="AC239" i="8"/>
  <c r="AC240" i="8" s="1"/>
  <c r="AC241" i="8" s="1"/>
  <c r="AC242" i="8" s="1"/>
  <c r="AC238" i="8"/>
  <c r="AC199" i="8"/>
  <c r="AC200" i="8" s="1"/>
  <c r="AC201" i="8" s="1"/>
  <c r="AC202" i="8" s="1"/>
  <c r="AC198" i="8"/>
  <c r="AC98" i="8"/>
  <c r="AC99" i="8"/>
  <c r="AC100" i="8" s="1"/>
  <c r="AC101" i="8" s="1"/>
  <c r="AC102" i="8" s="1"/>
  <c r="AC178" i="8"/>
  <c r="AC179" i="8"/>
  <c r="AC180" i="8" s="1"/>
  <c r="AC181" i="8" s="1"/>
  <c r="AC182" i="8" s="1"/>
  <c r="A265" i="8"/>
  <c r="B264" i="8"/>
  <c r="A85" i="8"/>
  <c r="B84" i="8"/>
  <c r="A255" i="8"/>
  <c r="B254" i="8"/>
  <c r="AW41" i="11"/>
  <c r="AZ40" i="11"/>
  <c r="AY40" i="11"/>
  <c r="BA40" i="11"/>
  <c r="BB40" i="11"/>
  <c r="BC40" i="11"/>
  <c r="B85" i="8" l="1"/>
  <c r="A86" i="8"/>
  <c r="B55" i="8"/>
  <c r="A56" i="8"/>
  <c r="B95" i="8"/>
  <c r="A96" i="8"/>
  <c r="B235" i="8"/>
  <c r="A236" i="8"/>
  <c r="A76" i="8"/>
  <c r="B75" i="8"/>
  <c r="A246" i="8"/>
  <c r="B245" i="8"/>
  <c r="B65" i="8"/>
  <c r="A66" i="8"/>
  <c r="A156" i="8"/>
  <c r="B155" i="8"/>
  <c r="B115" i="8"/>
  <c r="A116" i="8"/>
  <c r="B135" i="8"/>
  <c r="A136" i="8"/>
  <c r="B215" i="8"/>
  <c r="A216" i="8"/>
  <c r="B175" i="8"/>
  <c r="A176" i="8"/>
  <c r="B195" i="8"/>
  <c r="A196" i="8"/>
  <c r="B35" i="8"/>
  <c r="A36" i="8"/>
  <c r="A146" i="8"/>
  <c r="B145" i="8"/>
  <c r="A226" i="8"/>
  <c r="B225" i="8"/>
  <c r="A166" i="8"/>
  <c r="B165" i="8"/>
  <c r="B255" i="8"/>
  <c r="A256" i="8"/>
  <c r="B265" i="8"/>
  <c r="A266" i="8"/>
  <c r="B125" i="8"/>
  <c r="A126" i="8"/>
  <c r="B185" i="8"/>
  <c r="A186" i="8"/>
  <c r="B16" i="8"/>
  <c r="A17" i="8"/>
  <c r="A26" i="8"/>
  <c r="B25" i="8"/>
  <c r="A206" i="8"/>
  <c r="B205" i="8"/>
  <c r="A46" i="8"/>
  <c r="B45" i="8"/>
  <c r="B105" i="8"/>
  <c r="A106" i="8"/>
  <c r="AZ41" i="11"/>
  <c r="BC41" i="11"/>
  <c r="BB41" i="11"/>
  <c r="AW42" i="11"/>
  <c r="BA41" i="11"/>
  <c r="AY41" i="11"/>
  <c r="B156" i="8" l="1"/>
  <c r="A157" i="8"/>
  <c r="A247" i="8"/>
  <c r="B246" i="8"/>
  <c r="A107" i="8"/>
  <c r="B106" i="8"/>
  <c r="A18" i="8"/>
  <c r="B18" i="8" s="1"/>
  <c r="A19" i="8"/>
  <c r="A20" i="8" s="1"/>
  <c r="A21" i="8" s="1"/>
  <c r="B126" i="8"/>
  <c r="A127" i="8"/>
  <c r="B256" i="8"/>
  <c r="A257" i="8"/>
  <c r="A37" i="8"/>
  <c r="B36" i="8"/>
  <c r="A177" i="8"/>
  <c r="B176" i="8"/>
  <c r="B136" i="8"/>
  <c r="A137" i="8"/>
  <c r="B236" i="8"/>
  <c r="A237" i="8"/>
  <c r="A57" i="8"/>
  <c r="B56" i="8"/>
  <c r="B226" i="8"/>
  <c r="A227" i="8"/>
  <c r="B186" i="8"/>
  <c r="A187" i="8"/>
  <c r="B266" i="8"/>
  <c r="A267" i="8"/>
  <c r="A197" i="8"/>
  <c r="B196" i="8"/>
  <c r="A217" i="8"/>
  <c r="B216" i="8"/>
  <c r="B116" i="8"/>
  <c r="A117" i="8"/>
  <c r="B66" i="8"/>
  <c r="A67" i="8"/>
  <c r="A97" i="8"/>
  <c r="B96" i="8"/>
  <c r="A87" i="8"/>
  <c r="B86" i="8"/>
  <c r="B206" i="8"/>
  <c r="A207" i="8"/>
  <c r="A47" i="8"/>
  <c r="B46" i="8"/>
  <c r="A27" i="8"/>
  <c r="B26" i="8"/>
  <c r="B166" i="8"/>
  <c r="A167" i="8"/>
  <c r="A147" i="8"/>
  <c r="B146" i="8"/>
  <c r="A77" i="8"/>
  <c r="B76" i="8"/>
  <c r="AZ42" i="11"/>
  <c r="BB42" i="11"/>
  <c r="AY42" i="11"/>
  <c r="BC42" i="11"/>
  <c r="BA42" i="11"/>
  <c r="AW43" i="11"/>
  <c r="A128" i="8" l="1"/>
  <c r="B128" i="8" s="1"/>
  <c r="A129" i="8"/>
  <c r="A130" i="8" s="1"/>
  <c r="A131" i="8" s="1"/>
  <c r="B127" i="8"/>
  <c r="A22" i="8"/>
  <c r="B21" i="8"/>
  <c r="A208" i="8"/>
  <c r="B208" i="8" s="1"/>
  <c r="B207" i="8"/>
  <c r="A209" i="8"/>
  <c r="A210" i="8" s="1"/>
  <c r="A211" i="8" s="1"/>
  <c r="B117" i="8"/>
  <c r="A118" i="8"/>
  <c r="B118" i="8" s="1"/>
  <c r="A119" i="8"/>
  <c r="A120" i="8" s="1"/>
  <c r="A121" i="8" s="1"/>
  <c r="A189" i="8"/>
  <c r="A190" i="8" s="1"/>
  <c r="A191" i="8" s="1"/>
  <c r="A188" i="8"/>
  <c r="B188" i="8" s="1"/>
  <c r="B187" i="8"/>
  <c r="A249" i="8"/>
  <c r="A250" i="8" s="1"/>
  <c r="A251" i="8" s="1"/>
  <c r="A248" i="8"/>
  <c r="B248" i="8" s="1"/>
  <c r="B247" i="8"/>
  <c r="A139" i="8"/>
  <c r="A140" i="8" s="1"/>
  <c r="A141" i="8" s="1"/>
  <c r="B137" i="8"/>
  <c r="A138" i="8"/>
  <c r="B138" i="8" s="1"/>
  <c r="A149" i="8"/>
  <c r="A150" i="8" s="1"/>
  <c r="A151" i="8" s="1"/>
  <c r="A148" i="8"/>
  <c r="B148" i="8" s="1"/>
  <c r="B147" i="8"/>
  <c r="A28" i="8"/>
  <c r="B28" i="8" s="1"/>
  <c r="A29" i="8"/>
  <c r="A30" i="8" s="1"/>
  <c r="A31" i="8" s="1"/>
  <c r="A98" i="8"/>
  <c r="B98" i="8" s="1"/>
  <c r="B97" i="8"/>
  <c r="A99" i="8"/>
  <c r="A100" i="8" s="1"/>
  <c r="A101" i="8" s="1"/>
  <c r="A198" i="8"/>
  <c r="B198" i="8" s="1"/>
  <c r="A199" i="8"/>
  <c r="A200" i="8" s="1"/>
  <c r="A201" i="8" s="1"/>
  <c r="B197" i="8"/>
  <c r="A58" i="8"/>
  <c r="B58" i="8" s="1"/>
  <c r="A59" i="8"/>
  <c r="A60" i="8" s="1"/>
  <c r="A61" i="8" s="1"/>
  <c r="A39" i="8"/>
  <c r="A40" i="8" s="1"/>
  <c r="A41" i="8" s="1"/>
  <c r="A38" i="8"/>
  <c r="B38" i="8" s="1"/>
  <c r="B167" i="8"/>
  <c r="A168" i="8"/>
  <c r="B168" i="8" s="1"/>
  <c r="A169" i="8"/>
  <c r="A170" i="8" s="1"/>
  <c r="A171" i="8" s="1"/>
  <c r="A68" i="8"/>
  <c r="B68" i="8" s="1"/>
  <c r="A69" i="8"/>
  <c r="A70" i="8" s="1"/>
  <c r="A71" i="8" s="1"/>
  <c r="B67" i="8"/>
  <c r="B267" i="8"/>
  <c r="A268" i="8"/>
  <c r="B268" i="8" s="1"/>
  <c r="A269" i="8"/>
  <c r="A270" i="8" s="1"/>
  <c r="A271" i="8" s="1"/>
  <c r="B227" i="8"/>
  <c r="A229" i="8"/>
  <c r="A230" i="8" s="1"/>
  <c r="A231" i="8" s="1"/>
  <c r="A228" i="8"/>
  <c r="B228" i="8" s="1"/>
  <c r="B237" i="8"/>
  <c r="A239" i="8"/>
  <c r="A240" i="8" s="1"/>
  <c r="A241" i="8" s="1"/>
  <c r="A238" i="8"/>
  <c r="B238" i="8" s="1"/>
  <c r="B257" i="8"/>
  <c r="A258" i="8"/>
  <c r="B258" i="8" s="1"/>
  <c r="A259" i="8"/>
  <c r="A260" i="8" s="1"/>
  <c r="A261" i="8" s="1"/>
  <c r="A159" i="8"/>
  <c r="A160" i="8" s="1"/>
  <c r="A161" i="8" s="1"/>
  <c r="A158" i="8"/>
  <c r="B158" i="8" s="1"/>
  <c r="B157" i="8"/>
  <c r="A79" i="8"/>
  <c r="A80" i="8" s="1"/>
  <c r="A81" i="8" s="1"/>
  <c r="A78" i="8"/>
  <c r="B78" i="8" s="1"/>
  <c r="B77" i="8"/>
  <c r="A48" i="8"/>
  <c r="B48" i="8" s="1"/>
  <c r="A49" i="8"/>
  <c r="A50" i="8" s="1"/>
  <c r="A51" i="8" s="1"/>
  <c r="A88" i="8"/>
  <c r="B88" i="8" s="1"/>
  <c r="A89" i="8"/>
  <c r="A90" i="8" s="1"/>
  <c r="A91" i="8" s="1"/>
  <c r="B87" i="8"/>
  <c r="A219" i="8"/>
  <c r="A220" i="8" s="1"/>
  <c r="A221" i="8" s="1"/>
  <c r="A218" i="8"/>
  <c r="B218" i="8" s="1"/>
  <c r="B217" i="8"/>
  <c r="A179" i="8"/>
  <c r="A180" i="8" s="1"/>
  <c r="A181" i="8" s="1"/>
  <c r="B177" i="8"/>
  <c r="A178" i="8"/>
  <c r="B178" i="8" s="1"/>
  <c r="A108" i="8"/>
  <c r="B108" i="8" s="1"/>
  <c r="A109" i="8"/>
  <c r="A110" i="8" s="1"/>
  <c r="A111" i="8" s="1"/>
  <c r="B107" i="8"/>
  <c r="BC43" i="11"/>
  <c r="AW44" i="11"/>
  <c r="AY43" i="11"/>
  <c r="BA43" i="11"/>
  <c r="AZ43" i="11"/>
  <c r="BB43" i="11"/>
  <c r="A222" i="8" l="1"/>
  <c r="B222" i="8" s="1"/>
  <c r="B221" i="8"/>
  <c r="B161" i="8"/>
  <c r="A162" i="8"/>
  <c r="B162" i="8" s="1"/>
  <c r="A232" i="8"/>
  <c r="B232" i="8" s="1"/>
  <c r="B231" i="8"/>
  <c r="A172" i="8"/>
  <c r="B172" i="8" s="1"/>
  <c r="B171" i="8"/>
  <c r="B271" i="8"/>
  <c r="A272" i="8"/>
  <c r="B71" i="8"/>
  <c r="A72" i="8"/>
  <c r="B72" i="8" s="1"/>
  <c r="A202" i="8"/>
  <c r="B202" i="8" s="1"/>
  <c r="B201" i="8"/>
  <c r="A252" i="8"/>
  <c r="B252" i="8" s="1"/>
  <c r="B251" i="8"/>
  <c r="A122" i="8"/>
  <c r="B122" i="8" s="1"/>
  <c r="B121" i="8"/>
  <c r="A102" i="8"/>
  <c r="B102" i="8" s="1"/>
  <c r="B101" i="8"/>
  <c r="B31" i="8"/>
  <c r="A32" i="8"/>
  <c r="B32" i="8" s="1"/>
  <c r="B27" i="8" s="1"/>
  <c r="A152" i="8"/>
  <c r="B152" i="8" s="1"/>
  <c r="B151" i="8"/>
  <c r="A112" i="8"/>
  <c r="B112" i="8" s="1"/>
  <c r="B111" i="8"/>
  <c r="A182" i="8"/>
  <c r="B182" i="8" s="1"/>
  <c r="B181" i="8"/>
  <c r="A52" i="8"/>
  <c r="B52" i="8" s="1"/>
  <c r="B47" i="8" s="1"/>
  <c r="B51" i="8"/>
  <c r="A82" i="8"/>
  <c r="B82" i="8" s="1"/>
  <c r="B81" i="8"/>
  <c r="A262" i="8"/>
  <c r="B262" i="8" s="1"/>
  <c r="B261" i="8"/>
  <c r="A242" i="8"/>
  <c r="B242" i="8" s="1"/>
  <c r="B241" i="8"/>
  <c r="A42" i="8"/>
  <c r="B42" i="8" s="1"/>
  <c r="B37" i="8" s="1"/>
  <c r="B41" i="8"/>
  <c r="A92" i="8"/>
  <c r="B92" i="8" s="1"/>
  <c r="B91" i="8"/>
  <c r="B61" i="8"/>
  <c r="A62" i="8"/>
  <c r="B62" i="8" s="1"/>
  <c r="B57" i="8" s="1"/>
  <c r="A142" i="8"/>
  <c r="B142" i="8" s="1"/>
  <c r="B141" i="8"/>
  <c r="A132" i="8"/>
  <c r="B132" i="8" s="1"/>
  <c r="B131" i="8"/>
  <c r="A192" i="8"/>
  <c r="B192" i="8" s="1"/>
  <c r="B191" i="8"/>
  <c r="A212" i="8"/>
  <c r="B212" i="8" s="1"/>
  <c r="B211" i="8"/>
  <c r="B22" i="8"/>
  <c r="B17" i="8" s="1"/>
  <c r="BA44" i="11"/>
  <c r="AY44" i="11"/>
  <c r="BC44" i="11"/>
  <c r="BB44" i="11"/>
  <c r="AW45" i="11"/>
  <c r="AZ44" i="11"/>
  <c r="B8" i="8" l="1"/>
  <c r="B16" i="9" s="1"/>
  <c r="B9" i="8"/>
  <c r="B17" i="9" s="1"/>
  <c r="B7" i="8"/>
  <c r="B15" i="9" s="1"/>
  <c r="B5" i="8"/>
  <c r="B13" i="9" s="1"/>
  <c r="B272" i="8"/>
  <c r="B6" i="8"/>
  <c r="B14" i="9" s="1"/>
  <c r="AY45" i="11"/>
  <c r="AW46" i="11"/>
  <c r="BC45" i="11"/>
  <c r="BB45" i="11"/>
  <c r="BA45" i="11"/>
  <c r="AZ45" i="11"/>
  <c r="AW47" i="11" l="1"/>
  <c r="AY46" i="11"/>
  <c r="AZ46" i="11"/>
  <c r="BB46" i="11"/>
  <c r="BA46" i="11"/>
  <c r="BC46" i="11"/>
  <c r="AY47" i="11" l="1"/>
  <c r="AW48" i="11"/>
  <c r="BD5" i="11" s="1"/>
  <c r="BB47" i="11"/>
  <c r="AZ47" i="11"/>
  <c r="BA47" i="11"/>
  <c r="BC47" i="11"/>
  <c r="BD47" i="11" s="1"/>
  <c r="BD43" i="11"/>
  <c r="BD39" i="11"/>
  <c r="BD45" i="11"/>
  <c r="BD41" i="11"/>
  <c r="AZ48" i="11" l="1"/>
  <c r="BA48" i="11"/>
  <c r="BC48" i="11"/>
  <c r="BD48" i="11" s="1"/>
  <c r="BB48" i="11"/>
  <c r="AY48" i="11"/>
  <c r="BD13" i="11"/>
  <c r="BD10" i="11"/>
  <c r="BD8" i="11"/>
  <c r="BD12" i="11"/>
  <c r="BD6" i="11"/>
  <c r="BD11" i="11"/>
  <c r="BD3" i="11"/>
  <c r="BD7" i="11"/>
  <c r="BD15" i="11"/>
  <c r="BD9" i="11"/>
  <c r="BD4" i="11"/>
  <c r="BD16" i="11"/>
  <c r="BD14" i="11"/>
  <c r="BD20" i="11"/>
  <c r="BD17" i="11"/>
  <c r="BD18" i="11"/>
  <c r="BD19" i="11"/>
  <c r="BD22" i="11"/>
  <c r="BD23" i="11"/>
  <c r="BD21" i="11"/>
  <c r="BD24" i="11"/>
  <c r="BD25" i="11"/>
  <c r="BD28" i="11"/>
  <c r="BD29" i="11"/>
  <c r="BD26" i="11"/>
  <c r="BD27" i="11"/>
  <c r="BD30" i="11"/>
  <c r="BD31" i="11"/>
  <c r="BD32" i="11"/>
  <c r="BD33" i="11"/>
  <c r="BD34" i="11"/>
  <c r="BD35" i="11"/>
  <c r="BD36" i="11"/>
  <c r="BD37" i="11"/>
  <c r="BD42" i="11"/>
  <c r="BD44" i="11"/>
  <c r="BD38" i="11"/>
  <c r="BD46" i="11"/>
  <c r="BD40" i="1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<sst xmlns="http://schemas.openxmlformats.org/spreadsheetml/2006/main" count="1573" uniqueCount="325">
  <si>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</si>
  <si>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</si>
  <si>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</si>
  <si>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</si>
  <si>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</si>
  <si>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</si>
  <si>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</si>
  <si>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</si>
  <si>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</si>
  <si>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</si>
  <si>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</si>
  <si>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</si>
  <si>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</si>
  <si>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</si>
  <si>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</si>
  <si>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</si>
  <si>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</si>
  <si>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</si>
  <si>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</si>
  <si>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</si>
  <si>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</si>
  <si>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</si>
  <si>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</si>
  <si>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</si>
  <si>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</si>
  <si>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</si>
  <si>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</si>
  <si>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</si>
  <si>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</si>
  <si>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</si>
  <si>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</si>
  <si>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</si>
  <si>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</si>
  <si>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</si>
  <si>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</si>
  <si>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</si>
  <si>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</si>
  <si>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</si>
  <si>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</si>
  <si>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</si>
  <si>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</si>
  <si>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</si>
  <si>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</si>
  <si>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</si>
  <si>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</si>
  <si>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</si>
  <si>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</si>
  <si>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</si>
  <si>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</si>
  <si>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</si>
  <si>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</si>
  <si>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</si>
  <si>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</si>
  <si>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</si>
  <si>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</si>
  <si>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</si>
  <si>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</si>
  <si>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</si>
  <si>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</si>
  <si>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</si>
  <si>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</si>
  <si>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</si>
  <si>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</si>
  <si>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</si>
  <si>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</si>
  <si>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</si>
  <si>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</si>
  <si>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</si>
  <si>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</si>
  <si>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</si>
  <si>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</si>
  <si>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</si>
  <si>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</si>
  <si>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</si>
  <si>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</si>
  <si>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</si>
  <si>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</si>
  <si>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</si>
  <si>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</si>
  <si>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</si>
  <si>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</si>
  <si>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</si>
  <si>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</si>
  <si>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</si>
  <si>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</si>
  <si>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</si>
  <si>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</si>
  <si>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</si>
  <si>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</si>
  <si>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</si>
  <si>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</si>
  <si>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</si>
  <si>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</si>
  <si>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</si>
  <si>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</si>
  <si>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</si>
  <si>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</si>
  <si>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</si>
  <si>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</si>
  <si>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</si>
  <si>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</si>
  <si>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</si>
  <si>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</si>
  <si>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</si>
  <si>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</si>
  <si>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</si>
  <si>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</si>
  <si>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</si>
  <si>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</si>
  <si>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</si>
  <si>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</si>
  <si>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</si>
  <si>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</si>
  <si>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</si>
  <si>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</si>
  <si>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</si>
  <si>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</si>
  <si>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</si>
  <si>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</si>
  <si>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</si>
  <si>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</si>
  <si>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</si>
  <si>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</si>
  <si>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</si>
  <si>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</si>
  <si>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</si>
  <si>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</si>
  <si>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</si>
  <si>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</si>
  <si>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</si>
  <si>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</si>
  <si>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</si>
  <si>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</si>
  <si>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</si>
  <si>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</si>
  <si>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</si>
  <si>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</si>
  <si>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</si>
  <si>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</si>
  <si>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</si>
  <si>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</si>
  <si>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</si>
  <si>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</si>
  <si>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</si>
  <si>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</si>
  <si>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</si>
  <si>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</si>
  <si>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</si>
  <si>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</si>
  <si>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</si>
  <si>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</si>
  <si>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</si>
  <si>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</si>
  <si>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</si>
  <si>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</si>
  <si>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</si>
  <si>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</si>
  <si>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</si>
  <si>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</si>
  <si>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</si>
  <si>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</si>
  <si>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</si>
  <si>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</si>
  <si>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</si>
  <si>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</si>
  <si>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</si>
  <si>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</si>
  <si>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</si>
  <si>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</si>
  <si>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</si>
  <si>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</si>
  <si>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</si>
  <si>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</si>
  <si>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</si>
  <si>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</si>
  <si>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</si>
  <si>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</si>
  <si>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</si>
  <si>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</si>
  <si>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</si>
  <si>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</si>
  <si>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</si>
  <si>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</si>
  <si>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</si>
  <si>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</si>
  <si>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</si>
  <si>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</si>
  <si>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</si>
  <si>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</si>
  <si>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</si>
  <si>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</si>
  <si>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</si>
  <si>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</si>
  <si>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</si>
  <si>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</si>
  <si>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</si>
  <si>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</si>
  <si>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</si>
  <si>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</si>
  <si>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</si>
  <si>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</si>
  <si>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</si>
  <si>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</si>
  <si>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</si>
  <si>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</si>
  <si>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</si>
  <si>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</si>
  <si>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</si>
  <si>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</si>
  <si>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</si>
  <si>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</si>
  <si>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</si>
  <si>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</si>
  <si>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</si>
  <si>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</si>
  <si>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</si>
  <si>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</si>
  <si>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</si>
  <si>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</si>
  <si>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</si>
  <si>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</si>
  <si>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</si>
  <si>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</si>
  <si>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</si>
  <si>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</si>
  <si>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</si>
  <si>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</si>
  <si>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</si>
  <si>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</si>
  <si>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</si>
  <si>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</si>
  <si>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</si>
  <si>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</si>
  <si>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</si>
  <si>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</si>
  <si>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</si>
  <si>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</si>
  <si>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</si>
  <si>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</si>
  <si>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</si>
  <si>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</si>
  <si>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</si>
  <si>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</si>
  <si>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</si>
  <si>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</si>
  <si>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</si>
  <si>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</si>
  <si>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</si>
  <si>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</si>
  <si>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Büroohoone</t>
  </si>
  <si>
    <t>Viljandi maakond, Viljandi linn, Vabaduse plats 2</t>
  </si>
  <si>
    <t>S18/25</t>
  </si>
  <si>
    <t>Hades Geodeesia OÜ</t>
  </si>
  <si>
    <t>001</t>
  </si>
  <si>
    <t>002</t>
  </si>
  <si>
    <t>003</t>
  </si>
  <si>
    <t>003a</t>
  </si>
  <si>
    <t>004</t>
  </si>
  <si>
    <t>005</t>
  </si>
  <si>
    <t>006</t>
  </si>
  <si>
    <t>007</t>
  </si>
  <si>
    <t>008</t>
  </si>
  <si>
    <t>009</t>
  </si>
  <si>
    <t>009a</t>
  </si>
  <si>
    <t>010</t>
  </si>
  <si>
    <t>011</t>
  </si>
  <si>
    <t>012</t>
  </si>
  <si>
    <t>014</t>
  </si>
  <si>
    <t>015</t>
  </si>
  <si>
    <t>016</t>
  </si>
  <si>
    <t>017</t>
  </si>
  <si>
    <t>018</t>
  </si>
  <si>
    <t>019</t>
  </si>
  <si>
    <t>020</t>
  </si>
  <si>
    <t>021</t>
  </si>
  <si>
    <t>021a</t>
  </si>
  <si>
    <t>022</t>
  </si>
  <si>
    <t>023</t>
  </si>
  <si>
    <t>024</t>
  </si>
  <si>
    <t>025</t>
  </si>
  <si>
    <t>026</t>
  </si>
  <si>
    <t>027</t>
  </si>
  <si>
    <t>028</t>
  </si>
  <si>
    <t>029</t>
  </si>
  <si>
    <t>030</t>
  </si>
  <si>
    <t>031</t>
  </si>
  <si>
    <t>031a</t>
  </si>
  <si>
    <t>032</t>
  </si>
  <si>
    <t>033</t>
  </si>
  <si>
    <t>034</t>
  </si>
  <si>
    <t>035</t>
  </si>
  <si>
    <t>036</t>
  </si>
  <si>
    <t>037</t>
  </si>
  <si>
    <t>038</t>
  </si>
  <si>
    <t>039</t>
  </si>
  <si>
    <t>040</t>
  </si>
  <si>
    <t>041</t>
  </si>
  <si>
    <t>042</t>
  </si>
  <si>
    <t>043</t>
  </si>
  <si>
    <t>044</t>
  </si>
  <si>
    <t>045</t>
  </si>
  <si>
    <t>046</t>
  </si>
  <si>
    <t>114a</t>
  </si>
  <si>
    <t>214a</t>
  </si>
  <si>
    <t>214b</t>
  </si>
  <si>
    <t>221a</t>
  </si>
  <si>
    <t>312a</t>
  </si>
  <si>
    <t>312b</t>
  </si>
  <si>
    <t>112a</t>
  </si>
  <si>
    <t>013a</t>
  </si>
  <si>
    <t>013b</t>
  </si>
  <si>
    <t>Sotsiaalkindlustusamet</t>
  </si>
  <si>
    <t>Statistikaamet</t>
  </si>
  <si>
    <t>Riigi Tugiteenustekeskus</t>
  </si>
  <si>
    <t>Viljandi LV</t>
  </si>
  <si>
    <t>Rahandusministeerium</t>
  </si>
  <si>
    <t>RMIT</t>
  </si>
  <si>
    <t>Videokonverentsi ruum</t>
  </si>
  <si>
    <t>Serveriruum</t>
  </si>
  <si>
    <t>Printeriruum</t>
  </si>
  <si>
    <t>RMIT ladu</t>
  </si>
  <si>
    <t>Sots.kindlustuse riietusruum</t>
  </si>
  <si>
    <t>Vaikne ruum</t>
  </si>
  <si>
    <t>Alates 01.05.2019 Rahandusministeeriumi kasutuses</t>
  </si>
  <si>
    <t>RKAS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</si>
</sst>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7">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8" fillId="0" borderId="1" xfId="0" applyNumberFormat="1" applyFont="1" applyBorder="1" applyProtection="1">
      <protection hidden="1"/>
    </xf>
    <xf numFmtId="165" fontId="0" fillId="0" borderId="1" xfId="0" applyNumberFormat="1" applyBorder="1" applyProtection="1">
      <protection hidden="1"/>
    </xf>
    <xf numFmtId="0" fontId="0" fillId="0" borderId="0" xfId="0" applyAlignment="1" applyProtection="1">
      <alignment horizontal="left"/>
      <protection hidden="1"/>
    </xf>
    <xf numFmtId="0" fontId="8" fillId="0" borderId="1" xfId="0" applyFont="1" applyBorder="1" applyAlignment="1" applyProtection="1">
      <alignment horizontal="left"/>
      <protection hidden="1"/>
    </xf>
    <xf numFmtId="0" fontId="0" fillId="0" borderId="1" xfId="0" applyBorder="1" applyAlignment="1" applyProtection="1">
      <alignment horizontal="left"/>
      <protection hidden="1"/>
    </xf>
    <xf numFmtId="0" fontId="15" fillId="0" borderId="0" xfId="0" applyFont="1" applyProtection="1">
      <protection locked="0"/>
    </xf>
    <xf numFmtId="0" fontId="2" fillId="0" borderId="0" xfId="0" applyFont="1" applyFill="1" applyProtection="1">
      <protection locked="0" hidden="1"/>
    </xf>
    <xf numFmtId="164" fontId="2" fillId="0" borderId="0" xfId="0" applyNumberFormat="1" applyFont="1" applyProtection="1">
      <protection locked="0" hidden="1"/>
    </xf>
  </cellXfs>
  <cellStyles count="1">
    <cellStyle name="Normaallaad" xfId="0" builtinId="0"/>
  </cellStyles>
  <dxfs count="78">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6" dataDxfId="75">
  <tableColumns count="2">
    <tableColumn id="1" xr3:uid="{00000000-0010-0000-0000-000001000000}" name="Hoone Eksplikatsioon" dataDxfId="74"/>
    <tableColumn id="2" xr3:uid="{00000000-0010-0000-0000-000002000000}" name="Kogus" dataDxfId="73">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84" t="s">
        <v>249</v>
      </c>
    </row>
    <row r="2" spans="1:3" x14ac:dyDescent="0.25">
      <c r="A2" s="11" t="s">
        <v>152</v>
      </c>
      <c r="B2" s="64" t="s">
        <v>250</v>
      </c>
    </row>
    <row r="3" spans="1:3" x14ac:dyDescent="0.25">
      <c r="A3" s="11" t="s">
        <v>153</v>
      </c>
      <c r="B3" s="65" t="s">
        <v>63</v>
      </c>
    </row>
    <row r="4" spans="1:3" x14ac:dyDescent="0.25">
      <c r="A4" s="11" t="s">
        <v>166</v>
      </c>
      <c r="B4" s="66" t="s">
        <v>175</v>
      </c>
    </row>
    <row r="5" spans="1:3" x14ac:dyDescent="0.25">
      <c r="A5" s="11" t="s">
        <v>154</v>
      </c>
      <c r="B5" s="64" t="s">
        <v>251</v>
      </c>
    </row>
    <row r="6" spans="1:3" x14ac:dyDescent="0.25">
      <c r="A6" s="11" t="s">
        <v>155</v>
      </c>
      <c r="B6" s="64" t="s">
        <v>252</v>
      </c>
    </row>
    <row r="7" spans="1:3" x14ac:dyDescent="0.25">
      <c r="A7" s="11" t="s">
        <v>156</v>
      </c>
      <c r="B7" s="67">
        <v>43488</v>
      </c>
      <c r="C7" s="37"/>
    </row>
    <row r="11" spans="1:3" x14ac:dyDescent="0.25">
      <c r="A11" s="13" t="s">
        <v>181</v>
      </c>
      <c r="B11" s="13" t="s">
        <v>186</v>
      </c>
      <c r="C11" s="14"/>
    </row>
    <row r="12" spans="1:3" ht="18" x14ac:dyDescent="0.25">
      <c r="A12" s="15" t="s">
        <v>184</v>
      </c>
      <c r="B12" s="68">
        <f>Eksplikatsioon_summad!B4</f>
        <v>805.27049999999997</v>
      </c>
      <c r="C12" s="14"/>
    </row>
    <row r="13" spans="1:3" ht="18" x14ac:dyDescent="0.25">
      <c r="A13" s="15" t="s">
        <v>185</v>
      </c>
      <c r="B13" s="68">
        <f>Eksplikatsioon_summad!B5</f>
        <v>2593.7800000000002</v>
      </c>
      <c r="C13" s="14"/>
    </row>
    <row r="14" spans="1:3" ht="18" x14ac:dyDescent="0.25">
      <c r="A14" s="15" t="s">
        <v>219</v>
      </c>
      <c r="B14" s="68">
        <f>Eksplikatsioon_summad!B6</f>
        <v>2546.0626000000002</v>
      </c>
      <c r="C14" s="14"/>
    </row>
    <row r="15" spans="1:3" ht="18" x14ac:dyDescent="0.25">
      <c r="A15" s="15" t="s">
        <v>220</v>
      </c>
      <c r="B15" s="68">
        <f>Eksplikatsioon_summad!B7</f>
        <v>1567.3899999999999</v>
      </c>
      <c r="C15" s="14"/>
    </row>
    <row r="16" spans="1:3" ht="18" x14ac:dyDescent="0.25">
      <c r="A16" s="15" t="s">
        <v>221</v>
      </c>
      <c r="B16" s="74">
        <f>Eksplikatsioon_summad!B8</f>
        <v>3026.0412000000001</v>
      </c>
    </row>
    <row r="17" spans="1:2" ht="18" x14ac:dyDescent="0.25">
      <c r="A17" s="15" t="s">
        <v>222</v>
      </c>
      <c r="B17" s="74">
        <f>Eksplikatsioon_summad!B9</f>
        <v>3639.9281000000001</v>
      </c>
    </row>
    <row r="18" spans="1:2" ht="18" x14ac:dyDescent="0.25">
      <c r="A18" s="63" t="s">
        <v>247</v>
      </c>
      <c r="B18" s="74">
        <f>Eksplikatsioon_summad!B10</f>
        <v>13139.8</v>
      </c>
    </row>
  </sheetData>
  <sheetProtection algorithmName="SHA-512" hashValue="hcvF5HIxiGSo9m1n+d1ZlDS8FjdeLVOzkB8f3Ev398mKw6Rn1MTnBLhr0pufkwfVtW8KkHmkGmSDWWl9WFTS7Q==" saltValue="XQhMIeaBIb8OG13P+JrIKA==" spinCount="100000" sheet="1" objects="1" scenarios="1"/>
  <conditionalFormatting sqref="B2:B7">
    <cfRule type="containsBlanks" dxfId="77" priority="1">
      <formula>LEN(TRIM(B2))=0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70"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5" t="str">
        <f>IF('Hoone üldandmed'!B2="","",'Hoone üldandmed'!B2)</f>
        <v>Viljandi maakond, Viljandi linn, Vabaduse plats 2</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237</v>
      </c>
      <c r="B4" s="76">
        <v>805.27049999999997</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238</v>
      </c>
      <c r="B5" s="77">
        <f>SUMIF(A:A,"Korruse netopind (KNP):",B:B)</f>
        <v>2593.7800000000002</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239</v>
      </c>
      <c r="B6" s="77">
        <f>SUMIF(A:A,"Korruse suletud netopind (KSNP):",B:B)</f>
        <v>2546.0626000000002</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240</v>
      </c>
      <c r="B7" s="77">
        <f>SUMIF(A:A,"Korruse üüritav pind (KÜP):",B:B)</f>
        <v>1567.3899999999999</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241</v>
      </c>
      <c r="B8" s="77">
        <f>SUMIF(A:A,"Korruse kasulik pind (KKP):",B:B)</f>
        <v>3026.0412000000001</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242</v>
      </c>
      <c r="B9" s="77">
        <f>SUMIF(A:A,"Korruse brutopind (KBP):",B:B)</f>
        <v>3639.9281000000001</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243</v>
      </c>
      <c r="B10" s="76">
        <v>13139.8</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8"/>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8">
        <f>IF(A14="","",SUMIFS(Eksplikatsioon!F:F,Eksplikatsioon!A:A,AC14,Eksplikatsioon!C:C,Tabelid!E2))</f>
        <v>116.1</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8">
        <f>IF(A15="","",SUMIFS(Eksplikatsioon!F:F,Eksplikatsioon!A:A,AC15,Eksplikatsioon!C:C,Tabelid!E3))</f>
        <v>13.3</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8">
        <f>IF(A16="","",SUMIFS(Eksplikatsioon!F:F,Eksplikatsioon!A:A,AC16,Eksplikatsioon!C:C,Tabelid!E4))</f>
        <v>11.5</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8">
        <f>IF(A17="","",SUM(B14:B16)+B22)</f>
        <v>507.22</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8">
        <f>IF(A18="","",SUMIFS(Eksplikatsioon!G:G,Eksplikatsioon!A:A,AC18))</f>
        <v>490.75660000000005</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6">
        <v>640.22969999999998</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6">
        <v>791.40700000000004</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8">
        <f>IF(A21="","",SUMIFS(Eksplikatsioon!F:F,Eksplikatsioon!A:A,AC21,Eksplikatsioon!C:C,Tabelid!E9))</f>
        <v>8.4</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8">
        <f>IF(A22="","",SUMIFS(Eksplikatsioon!F:F,Eksplikatsioon!A:A,AC22,Eksplikatsioon!C:C,Tabelid!E10))</f>
        <v>366.32</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8"/>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8">
        <f>IF(A24="","",SUMIFS(Eksplikatsioon!F:F,Eksplikatsioon!A:A,AC24,Eksplikatsioon!C:C,Tabelid!E12))</f>
        <v>495.96000000000004</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8">
        <f>IF(A25="","",SUMIFS(Eksplikatsioon!F:F,Eksplikatsioon!A:A,AC25,Eksplikatsioon!C:C,Tabelid!E13))</f>
        <v>52.43</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8">
        <f>IF(A26="","",SUMIFS(Eksplikatsioon!F:F,Eksplikatsioon!A:A,AC26,Eksplikatsioon!C:C,Tabelid!E14))</f>
        <v>6</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8">
        <f>IF(A27="","",SUM(B24:B26)+B32)</f>
        <v>554.39</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8">
        <f>IF(A28="","",SUMIFS(Eksplikatsioon!G:G,Eksplikatsioon!A:A,AC28))</f>
        <v>542.55899999999997</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6">
        <v>619.56539999999995</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6">
        <v>724.85260000000005</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8">
        <f>IF(A31="","",SUMIFS(Eksplikatsioon!F:F,Eksplikatsioon!A:A,AC31,Eksplikatsioon!C:C,Tabelid!E19))</f>
        <v>12.100000000000001</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8">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8"/>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8">
        <f>IF(A34="","",SUMIFS(Eksplikatsioon!F:F,Eksplikatsioon!A:A,AC34,Eksplikatsioon!C:C,Tabelid!E22))</f>
        <v>472.42000000000007</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8">
        <f>IF(A35="","",SUMIFS(Eksplikatsioon!F:F,Eksplikatsioon!A:A,AC35,Eksplikatsioon!C:C,Tabelid!E23))</f>
        <v>59.89</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8">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8">
        <f>IF(A37="","",SUM(B34:B36)+B42)</f>
        <v>532.31000000000006</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8">
        <f>IF(A38="","",SUMIFS(Eksplikatsioon!G:G,Eksplikatsioon!A:A,AC38))</f>
        <v>518.38519999999994</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6">
        <v>591.27760000000001</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6">
        <v>695.05349999999999</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8">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8">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8"/>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8">
        <f>IF(A44="","",SUMIFS(Eksplikatsioon!F:F,Eksplikatsioon!A:A,AC44,Eksplikatsioon!C:C,Tabelid!E32))</f>
        <v>482.90999999999997</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8">
        <f>IF(A45="","",SUMIFS(Eksplikatsioon!F:F,Eksplikatsioon!A:A,AC45,Eksplikatsioon!C:C,Tabelid!E33))</f>
        <v>56.06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8">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8">
        <f>IF(A47="","",SUM(B44:B46)+B52)</f>
        <v>538.97</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8">
        <f>IF(A48="","",SUMIFS(Eksplikatsioon!G:G,Eksplikatsioon!A:A,AC48))</f>
        <v>533.47159999999997</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6">
        <v>587.15750000000003</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6">
        <v>692.73329999999999</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8">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8">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8"/>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8">
        <f>IF(A54="","",SUMIFS(Eksplikatsioon!F:F,Eksplikatsioon!A:A,AC54,Eksplikatsioon!C:C,Tabelid!E42))</f>
        <v>0</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8">
        <f>IF(A55="","",SUMIFS(Eksplikatsioon!F:F,Eksplikatsioon!A:A,AC55,Eksplikatsioon!C:C,Tabelid!E43))</f>
        <v>15.7</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8">
        <f>IF(A56="","",SUMIFS(Eksplikatsioon!F:F,Eksplikatsioon!A:A,AC56,Eksplikatsioon!C:C,Tabelid!E44))</f>
        <v>445.19000000000005</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8">
        <f>IF(A57="","",SUM(B54:B56)+B62)</f>
        <v>460.89000000000004</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8">
        <f>IF(A58="","",SUMIFS(Eksplikatsioon!G:G,Eksplikatsioon!A:A,AC58))</f>
        <v>460.89020000000005</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6">
        <v>587.81100000000004</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6">
        <v>735.88170000000002</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8">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8">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8"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8"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8"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8"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8"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6"/>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6"/>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8"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8"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8"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8"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8"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8"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8"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6"/>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6"/>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8"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8"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8"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8"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8"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8"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8"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6"/>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6"/>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8"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8"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8"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8"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8"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8"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8"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6"/>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6"/>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8"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8"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8"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8"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8"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8"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8"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6"/>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6"/>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8"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8"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8"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8"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8"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8"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8"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6"/>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6"/>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8"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8"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8"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8"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8"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8"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8"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6"/>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6"/>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8"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8"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8"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8"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8"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8"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8"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6"/>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6"/>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8"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8"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8"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8"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8"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8"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8"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6"/>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6"/>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8"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8"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8"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8"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8"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8"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8"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6"/>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6"/>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8"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8"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8"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8"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8"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8"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8"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6"/>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6"/>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8"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8"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8"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8"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8"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8"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8"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6"/>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6"/>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8"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8"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8"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8"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8"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8"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8"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6"/>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6"/>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8"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8"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8"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8"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8"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8"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8"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6"/>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6"/>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8"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8"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8"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8"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8"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8"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8"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6"/>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6"/>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8"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8"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8"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8"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8"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8"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8"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6"/>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6"/>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8"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8"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8"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8"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8"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8"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8"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6"/>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6"/>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8"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8"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8"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8"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8"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8"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8"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6"/>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8"/>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8"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8"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8"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8"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8"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8"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8"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8"/>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8"/>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8"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8"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8"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8"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8"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8"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8"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8"/>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8"/>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8"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8"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8"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8"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8"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8"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8"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8"/>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8"/>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8"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8" t="str">
        <f>IF(A272="","",SUMIFS(Eksplikatsioon!F:F,Eksplikatsioon!A:A,AC272,Eksplikatsioon!C:C,Tabelid!E260))</f>
        <v/>
      </c>
      <c r="C272" s="32"/>
      <c r="AC272" s="33" t="str">
        <f t="shared" si="25"/>
        <v/>
      </c>
    </row>
  </sheetData>
  <sheetProtection algorithmName="SHA-512" hashValue="X6Op5pJuhmzpsWO3eIgp7/W38vZNgBXJMZxjQJvT5eFmsfL4LOEEtMvwNopMIA5/u8xSkX0MlsAM19yXJAytGw==" saltValue="indEfrdFd/cw+fhkaCmneQ=="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2"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58" activePane="bottomLeft" state="frozen"/>
      <selection pane="bottomLeft" activeCell="K61" sqref="K61"/>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70"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710937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8" t="str">
        <f>IF('Hoone üldandmed'!B2="","",'Hoone üldandmed'!B2)</f>
        <v>Viljandi maakond, Viljandi linn, Vabaduse plats 2</v>
      </c>
      <c r="H1" s="46"/>
    </row>
    <row r="2" spans="1:37" x14ac:dyDescent="0.25">
      <c r="O2" s="44" t="s">
        <v>233</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71" t="s">
        <v>223</v>
      </c>
      <c r="G3" s="71" t="s">
        <v>215</v>
      </c>
      <c r="H3" s="21" t="s">
        <v>76</v>
      </c>
      <c r="I3" s="21" t="s">
        <v>174</v>
      </c>
      <c r="J3" s="23" t="s">
        <v>170</v>
      </c>
      <c r="K3" s="21" t="s">
        <v>189</v>
      </c>
      <c r="L3" s="21" t="s">
        <v>190</v>
      </c>
      <c r="M3" s="21" t="s">
        <v>191</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Rahandusministeerium</v>
      </c>
      <c r="Q3" s="41" t="str">
        <f t="shared" ca="1" si="0"/>
        <v>Statistikaamet</v>
      </c>
      <c r="R3" s="41" t="str">
        <f t="shared" ca="1" si="0"/>
        <v>Riigi Tugiteenustekeskus</v>
      </c>
      <c r="S3" s="41" t="str">
        <f t="shared" ca="1" si="0"/>
        <v>Viljandi LV</v>
      </c>
      <c r="T3" s="41" t="str">
        <f t="shared" ca="1" si="0"/>
        <v>RKAS</v>
      </c>
      <c r="U3" s="41" t="str">
        <f t="shared" ca="1" si="0"/>
        <v>Aktiivne vakantsus</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253</v>
      </c>
      <c r="C4" s="24" t="s">
        <v>217</v>
      </c>
      <c r="D4" s="24"/>
      <c r="E4" s="24"/>
      <c r="F4" s="72">
        <v>27.2</v>
      </c>
      <c r="G4" s="72">
        <v>26.2</v>
      </c>
      <c r="H4" s="24"/>
      <c r="I4" s="69" t="str">
        <f>LEFT(Tabel1[[#This Row],[Ruumi tüüp (TALO Tüüpruumide nimestik)]],2)</f>
        <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254</v>
      </c>
      <c r="C5" s="24" t="s">
        <v>217</v>
      </c>
      <c r="D5" s="24"/>
      <c r="E5" s="24"/>
      <c r="F5" s="72">
        <v>9.1999999999999993</v>
      </c>
      <c r="G5" s="72">
        <v>8.3000000000000007</v>
      </c>
      <c r="H5" s="24"/>
      <c r="I5" s="69" t="str">
        <f>LEFT(Tabel1[[#This Row],[Ruumi tüüp (TALO Tüüpruumide nimestik)]],2)</f>
        <v/>
      </c>
      <c r="J5" s="25"/>
      <c r="K5" s="24"/>
      <c r="L5" s="69" t="str">
        <f>IFERROR(VLOOKUP(Tabel1[[#This Row],[Üürnik]],'Lepingu lisa'!$AW$3:$AX$22,2,FALSE),"")</f>
        <v/>
      </c>
      <c r="M5" s="69"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255</v>
      </c>
      <c r="C6" s="24" t="s">
        <v>217</v>
      </c>
      <c r="D6" s="24"/>
      <c r="E6" s="24"/>
      <c r="F6" s="72">
        <v>42.52</v>
      </c>
      <c r="G6" s="72">
        <v>42.004399999999997</v>
      </c>
      <c r="H6" s="24"/>
      <c r="I6" s="69" t="str">
        <f>LEFT(Tabel1[[#This Row],[Ruumi tüüp (TALO Tüüpruumide nimestik)]],2)</f>
        <v/>
      </c>
      <c r="J6" s="25"/>
      <c r="K6" s="24"/>
      <c r="L6" s="69" t="str">
        <f>IFERROR(VLOOKUP(Tabel1[[#This Row],[Üürnik]],'Lepingu lisa'!$AW$3:$AX$22,2,FALSE),"")</f>
        <v/>
      </c>
      <c r="M6" s="69"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256</v>
      </c>
      <c r="C7" s="24" t="s">
        <v>164</v>
      </c>
      <c r="D7" s="24" t="s">
        <v>103</v>
      </c>
      <c r="E7" s="24" t="s">
        <v>53</v>
      </c>
      <c r="F7" s="72">
        <v>0.8</v>
      </c>
      <c r="G7" s="72">
        <v>0.8</v>
      </c>
      <c r="H7" s="24"/>
      <c r="I7" s="69" t="str">
        <f>LEFT(Tabel1[[#This Row],[Ruumi tüüp (TALO Tüüpruumide nimestik)]],2)</f>
        <v>92</v>
      </c>
      <c r="J7" s="25"/>
      <c r="K7" s="24"/>
      <c r="L7" s="69" t="str">
        <f>IFERROR(VLOOKUP(Tabel1[[#This Row],[Üürnik]],'Lepingu lisa'!$AW$3:$AX$22,2,FALSE),"")</f>
        <v/>
      </c>
      <c r="M7" s="69"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257</v>
      </c>
      <c r="C8" s="24" t="s">
        <v>217</v>
      </c>
      <c r="D8" s="24"/>
      <c r="E8" s="24"/>
      <c r="F8" s="72">
        <v>4.5</v>
      </c>
      <c r="G8" s="72">
        <v>4.4000000000000004</v>
      </c>
      <c r="H8" s="24"/>
      <c r="I8" s="69" t="str">
        <f>LEFT(Tabel1[[#This Row],[Ruumi tüüp (TALO Tüüpruumide nimestik)]],2)</f>
        <v/>
      </c>
      <c r="J8" s="25"/>
      <c r="K8" s="24"/>
      <c r="L8" s="69" t="str">
        <f>IFERROR(VLOOKUP(Tabel1[[#This Row],[Üürnik]],'Lepingu lisa'!$AW$3:$AX$22,2,FALSE),"")</f>
        <v/>
      </c>
      <c r="M8" s="69"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258</v>
      </c>
      <c r="C9" s="24" t="s">
        <v>217</v>
      </c>
      <c r="D9" s="24"/>
      <c r="E9" s="24"/>
      <c r="F9" s="72">
        <v>2.2999999999999998</v>
      </c>
      <c r="G9" s="72">
        <v>2</v>
      </c>
      <c r="H9" s="24"/>
      <c r="I9" s="69" t="str">
        <f>LEFT(Tabel1[[#This Row],[Ruumi tüüp (TALO Tüüpruumide nimestik)]],2)</f>
        <v/>
      </c>
      <c r="J9" s="25"/>
      <c r="K9" s="24"/>
      <c r="L9" s="69" t="str">
        <f>IFERROR(VLOOKUP(Tabel1[[#This Row],[Üürnik]],'Lepingu lisa'!$AW$3:$AX$22,2,FALSE),"")</f>
        <v/>
      </c>
      <c r="M9" s="69" t="str">
        <f>IFERROR(VLOOKUP(Tabel1[[#This Row],[Jaotus]],Tabelid!L:M,2,FALSE),"")</f>
        <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259</v>
      </c>
      <c r="C10" s="24" t="s">
        <v>217</v>
      </c>
      <c r="D10" s="24"/>
      <c r="E10" s="24"/>
      <c r="F10" s="72">
        <v>1.9</v>
      </c>
      <c r="G10" s="72">
        <v>1.6</v>
      </c>
      <c r="H10" s="24"/>
      <c r="I10" s="69" t="str">
        <f>LEFT(Tabel1[[#This Row],[Ruumi tüüp (TALO Tüüpruumide nimestik)]],2)</f>
        <v/>
      </c>
      <c r="J10" s="25"/>
      <c r="K10" s="24"/>
      <c r="L10" s="69" t="str">
        <f>IFERROR(VLOOKUP(Tabel1[[#This Row],[Üürnik]],'Lepingu lisa'!$AW$3:$AX$22,2,FALSE),"")</f>
        <v/>
      </c>
      <c r="M10" s="69"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260</v>
      </c>
      <c r="C11" s="24" t="s">
        <v>217</v>
      </c>
      <c r="D11" s="24"/>
      <c r="E11" s="24"/>
      <c r="F11" s="72">
        <v>6.6</v>
      </c>
      <c r="G11" s="72">
        <v>5.8</v>
      </c>
      <c r="H11" s="24"/>
      <c r="I11" s="69" t="str">
        <f>LEFT(Tabel1[[#This Row],[Ruumi tüüp (TALO Tüüpruumide nimestik)]],2)</f>
        <v/>
      </c>
      <c r="J11" s="25"/>
      <c r="K11" s="24"/>
      <c r="L11" s="69" t="str">
        <f>IFERROR(VLOOKUP(Tabel1[[#This Row],[Üürnik]],'Lepingu lisa'!$AW$3:$AX$22,2,FALSE),"")</f>
        <v/>
      </c>
      <c r="M11" s="69"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261</v>
      </c>
      <c r="C12" s="24" t="s">
        <v>217</v>
      </c>
      <c r="D12" s="24"/>
      <c r="E12" s="24"/>
      <c r="F12" s="72">
        <v>10.8</v>
      </c>
      <c r="G12" s="72">
        <v>10.8</v>
      </c>
      <c r="H12" s="24"/>
      <c r="I12" s="69" t="str">
        <f>LEFT(Tabel1[[#This Row],[Ruumi tüüp (TALO Tüüpruumide nimestik)]],2)</f>
        <v/>
      </c>
      <c r="J12" s="25"/>
      <c r="K12" s="24"/>
      <c r="L12" s="69" t="str">
        <f>IFERROR(VLOOKUP(Tabel1[[#This Row],[Üürnik]],'Lepingu lisa'!$AW$3:$AX$22,2,FALSE),"")</f>
        <v/>
      </c>
      <c r="M12" s="69" t="str">
        <f>IFERROR(VLOOKUP(Tabel1[[#This Row],[Jaotus]],Tabelid!L:M,2,FALSE),"")</f>
        <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262</v>
      </c>
      <c r="C13" s="24" t="s">
        <v>217</v>
      </c>
      <c r="D13" s="24"/>
      <c r="E13" s="24"/>
      <c r="F13" s="72">
        <v>7.9</v>
      </c>
      <c r="G13" s="72">
        <v>7.5</v>
      </c>
      <c r="H13" s="24"/>
      <c r="I13" s="69" t="str">
        <f>LEFT(Tabel1[[#This Row],[Ruumi tüüp (TALO Tüüpruumide nimestik)]],2)</f>
        <v/>
      </c>
      <c r="J13" s="25"/>
      <c r="K13" s="24"/>
      <c r="L13" s="69" t="str">
        <f>IFERROR(VLOOKUP(Tabel1[[#This Row],[Üürnik]],'Lepingu lisa'!$AW$3:$AX$22,2,FALSE),"")</f>
        <v/>
      </c>
      <c r="M13" s="69"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263</v>
      </c>
      <c r="C14" s="24" t="s">
        <v>164</v>
      </c>
      <c r="D14" s="24" t="s">
        <v>203</v>
      </c>
      <c r="E14" s="24" t="s">
        <v>53</v>
      </c>
      <c r="F14" s="72">
        <v>2.6</v>
      </c>
      <c r="G14" s="72">
        <v>2.6</v>
      </c>
      <c r="H14" s="24"/>
      <c r="I14" s="69" t="str">
        <f>LEFT(Tabel1[[#This Row],[Ruumi tüüp (TALO Tüüpruumide nimestik)]],2)</f>
        <v>92</v>
      </c>
      <c r="J14" s="25"/>
      <c r="K14" s="24"/>
      <c r="L14" s="69" t="str">
        <f>IFERROR(VLOOKUP(Tabel1[[#This Row],[Üürnik]],'Lepingu lisa'!$AW$3:$AX$22,2,FALSE),"")</f>
        <v/>
      </c>
      <c r="M14" s="69"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264</v>
      </c>
      <c r="C15" s="24" t="s">
        <v>217</v>
      </c>
      <c r="D15" s="24"/>
      <c r="E15" s="24"/>
      <c r="F15" s="72">
        <v>27</v>
      </c>
      <c r="G15" s="72">
        <v>26.2</v>
      </c>
      <c r="H15" s="24"/>
      <c r="I15" s="69" t="str">
        <f>LEFT(Tabel1[[#This Row],[Ruumi tüüp (TALO Tüüpruumide nimestik)]],2)</f>
        <v/>
      </c>
      <c r="J15" s="25"/>
      <c r="K15" s="24"/>
      <c r="L15" s="69" t="str">
        <f>IFERROR(VLOOKUP(Tabel1[[#This Row],[Üürnik]],'Lepingu lisa'!$AW$3:$AX$22,2,FALSE),"")</f>
        <v/>
      </c>
      <c r="M15" s="69"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265</v>
      </c>
      <c r="C16" s="24" t="s">
        <v>217</v>
      </c>
      <c r="D16" s="24"/>
      <c r="E16" s="24"/>
      <c r="F16" s="72">
        <v>6.6</v>
      </c>
      <c r="G16" s="72">
        <v>6.1</v>
      </c>
      <c r="H16" s="24"/>
      <c r="I16" s="69" t="str">
        <f>LEFT(Tabel1[[#This Row],[Ruumi tüüp (TALO Tüüpruumide nimestik)]],2)</f>
        <v/>
      </c>
      <c r="J16" s="25"/>
      <c r="K16" s="24"/>
      <c r="L16" s="69" t="str">
        <f>IFERROR(VLOOKUP(Tabel1[[#This Row],[Üürnik]],'Lepingu lisa'!$AW$3:$AX$22,2,FALSE),"")</f>
        <v/>
      </c>
      <c r="M16" s="69"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266</v>
      </c>
      <c r="C17" s="24" t="s">
        <v>217</v>
      </c>
      <c r="D17" s="24"/>
      <c r="E17" s="24"/>
      <c r="F17" s="72">
        <v>11.7</v>
      </c>
      <c r="G17" s="72">
        <v>11.4</v>
      </c>
      <c r="H17" s="24"/>
      <c r="I17" s="69" t="str">
        <f>LEFT(Tabel1[[#This Row],[Ruumi tüüp (TALO Tüüpruumide nimestik)]],2)</f>
        <v/>
      </c>
      <c r="J17" s="25"/>
      <c r="K17" s="24"/>
      <c r="L17" s="69" t="str">
        <f>IFERROR(VLOOKUP(Tabel1[[#This Row],[Üürnik]],'Lepingu lisa'!$AW$3:$AX$22,2,FALSE),"")</f>
        <v/>
      </c>
      <c r="M17" s="69" t="str">
        <f>IFERROR(VLOOKUP(Tabel1[[#This Row],[Jaotus]],Tabelid!L:M,2,FALSE),"")</f>
        <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309</v>
      </c>
      <c r="C18" s="24" t="s">
        <v>204</v>
      </c>
      <c r="D18" s="24" t="s">
        <v>81</v>
      </c>
      <c r="E18" s="24" t="s">
        <v>52</v>
      </c>
      <c r="F18" s="72">
        <v>6.5</v>
      </c>
      <c r="G18" s="72">
        <v>6.45</v>
      </c>
      <c r="H18" s="24"/>
      <c r="I18" s="69" t="str">
        <f>LEFT(Tabel1[[#This Row],[Ruumi tüüp (TALO Tüüpruumide nimestik)]],2)</f>
        <v>91</v>
      </c>
      <c r="J18" s="86" t="s">
        <v>188</v>
      </c>
      <c r="K18" s="24"/>
      <c r="L18" s="69" t="str">
        <f>IFERROR(VLOOKUP(Tabel1[[#This Row],[Üürnik]],'Lepingu lisa'!$AW$3:$AX$22,2,FALSE),"")</f>
        <v/>
      </c>
      <c r="M18" s="69" t="str">
        <f>IFERROR(VLOOKUP(Tabel1[[#This Row],[Jaotus]],Tabelid!L:M,2,FALSE),"")</f>
        <v>BUILDING</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310</v>
      </c>
      <c r="C19" s="24" t="s">
        <v>217</v>
      </c>
      <c r="D19" s="24"/>
      <c r="E19" s="24"/>
      <c r="F19" s="72">
        <v>36.799999999999997</v>
      </c>
      <c r="G19" s="72">
        <v>36.549999999999997</v>
      </c>
      <c r="H19" s="24"/>
      <c r="I19" s="69" t="str">
        <f>LEFT(Tabel1[[#This Row],[Ruumi tüüp (TALO Tüüpruumide nimestik)]],2)</f>
        <v/>
      </c>
      <c r="J19" s="25"/>
      <c r="K19" s="24"/>
      <c r="L19" s="69" t="str">
        <f>IFERROR(VLOOKUP(Tabel1[[#This Row],[Üürnik]],'Lepingu lisa'!$AW$3:$AX$22,2,FALSE),"")</f>
        <v/>
      </c>
      <c r="M19" s="69"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267</v>
      </c>
      <c r="C20" s="24" t="s">
        <v>217</v>
      </c>
      <c r="D20" s="24"/>
      <c r="E20" s="24"/>
      <c r="F20" s="72">
        <v>21.6</v>
      </c>
      <c r="G20" s="72">
        <v>21.6</v>
      </c>
      <c r="H20" s="24"/>
      <c r="I20" s="69" t="str">
        <f>LEFT(Tabel1[[#This Row],[Ruumi tüüp (TALO Tüüpruumide nimestik)]],2)</f>
        <v/>
      </c>
      <c r="J20" s="25"/>
      <c r="K20" s="24"/>
      <c r="L20" s="69" t="str">
        <f>IFERROR(VLOOKUP(Tabel1[[#This Row],[Üürnik]],'Lepingu lisa'!$AW$3:$AX$22,2,FALSE),"")</f>
        <v/>
      </c>
      <c r="M20" s="69"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268</v>
      </c>
      <c r="C21" s="24" t="s">
        <v>217</v>
      </c>
      <c r="D21" s="24"/>
      <c r="E21" s="24"/>
      <c r="F21" s="72">
        <v>6.1</v>
      </c>
      <c r="G21" s="72">
        <v>6.1</v>
      </c>
      <c r="H21" s="24"/>
      <c r="I21" s="69" t="str">
        <f>LEFT(Tabel1[[#This Row],[Ruumi tüüp (TALO Tüüpruumide nimestik)]],2)</f>
        <v/>
      </c>
      <c r="J21" s="25"/>
      <c r="K21" s="24"/>
      <c r="L21" s="69" t="str">
        <f>IFERROR(VLOOKUP(Tabel1[[#This Row],[Üürnik]],'Lepingu lisa'!$AW$3:$AX$22,2,FALSE),"")</f>
        <v/>
      </c>
      <c r="M21" s="69"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269</v>
      </c>
      <c r="C22" s="24" t="s">
        <v>217</v>
      </c>
      <c r="D22" s="24"/>
      <c r="E22" s="24"/>
      <c r="F22" s="72">
        <v>11.5</v>
      </c>
      <c r="G22" s="72">
        <v>11.1</v>
      </c>
      <c r="H22" s="24"/>
      <c r="I22" s="69" t="str">
        <f>LEFT(Tabel1[[#This Row],[Ruumi tüüp (TALO Tüüpruumide nimestik)]],2)</f>
        <v/>
      </c>
      <c r="J22" s="25"/>
      <c r="K22" s="24"/>
      <c r="L22" s="69" t="str">
        <f>IFERROR(VLOOKUP(Tabel1[[#This Row],[Üürnik]],'Lepingu lisa'!$AW$3:$AX$22,2,FALSE),"")</f>
        <v/>
      </c>
      <c r="M22" s="69"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270</v>
      </c>
      <c r="C23" s="24" t="s">
        <v>217</v>
      </c>
      <c r="D23" s="24"/>
      <c r="E23" s="24"/>
      <c r="F23" s="72">
        <v>2.9</v>
      </c>
      <c r="G23" s="72">
        <v>2.7</v>
      </c>
      <c r="H23" s="24"/>
      <c r="I23" s="69" t="str">
        <f>LEFT(Tabel1[[#This Row],[Ruumi tüüp (TALO Tüüpruumide nimestik)]],2)</f>
        <v/>
      </c>
      <c r="J23" s="25"/>
      <c r="K23" s="24"/>
      <c r="L23" s="69" t="str">
        <f>IFERROR(VLOOKUP(Tabel1[[#This Row],[Üürnik]],'Lepingu lisa'!$AW$3:$AX$22,2,FALSE),"")</f>
        <v/>
      </c>
      <c r="M23" s="69" t="str">
        <f>IFERROR(VLOOKUP(Tabel1[[#This Row],[Jaotus]],Tabelid!L:M,2,FALSE),"")</f>
        <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271</v>
      </c>
      <c r="C24" s="24" t="s">
        <v>217</v>
      </c>
      <c r="D24" s="24"/>
      <c r="E24" s="24"/>
      <c r="F24" s="72">
        <v>1.7</v>
      </c>
      <c r="G24" s="72">
        <v>1.4</v>
      </c>
      <c r="H24" s="24"/>
      <c r="I24" s="69" t="str">
        <f>LEFT(Tabel1[[#This Row],[Ruumi tüüp (TALO Tüüpruumide nimestik)]],2)</f>
        <v/>
      </c>
      <c r="J24" s="25"/>
      <c r="K24" s="24"/>
      <c r="L24" s="69" t="str">
        <f>IFERROR(VLOOKUP(Tabel1[[#This Row],[Üürnik]],'Lepingu lisa'!$AW$3:$AX$22,2,FALSE),"")</f>
        <v/>
      </c>
      <c r="M24" s="69"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272</v>
      </c>
      <c r="C25" s="24" t="s">
        <v>217</v>
      </c>
      <c r="D25" s="24"/>
      <c r="E25" s="24"/>
      <c r="F25" s="72">
        <v>6.8</v>
      </c>
      <c r="G25" s="72">
        <v>6.3</v>
      </c>
      <c r="H25" s="24"/>
      <c r="I25" s="69" t="str">
        <f>LEFT(Tabel1[[#This Row],[Ruumi tüüp (TALO Tüüpruumide nimestik)]],2)</f>
        <v/>
      </c>
      <c r="J25" s="25"/>
      <c r="K25" s="24"/>
      <c r="L25" s="69" t="str">
        <f>IFERROR(VLOOKUP(Tabel1[[#This Row],[Üürnik]],'Lepingu lisa'!$AW$3:$AX$22,2,FALSE),"")</f>
        <v/>
      </c>
      <c r="M25" s="69"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t="s">
        <v>273</v>
      </c>
      <c r="C26" s="24" t="s">
        <v>217</v>
      </c>
      <c r="D26" s="24"/>
      <c r="E26" s="24"/>
      <c r="F26" s="72">
        <v>3.8</v>
      </c>
      <c r="G26" s="72">
        <v>3.2</v>
      </c>
      <c r="H26" s="24"/>
      <c r="I26" s="69" t="str">
        <f>LEFT(Tabel1[[#This Row],[Ruumi tüüp (TALO Tüüpruumide nimestik)]],2)</f>
        <v/>
      </c>
      <c r="J26" s="25"/>
      <c r="K26" s="24"/>
      <c r="L26" s="69" t="str">
        <f>IFERROR(VLOOKUP(Tabel1[[#This Row],[Üürnik]],'Lepingu lisa'!$AW$3:$AX$22,2,FALSE),"")</f>
        <v/>
      </c>
      <c r="M26" s="69"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175</v>
      </c>
      <c r="B27" s="26" t="s">
        <v>274</v>
      </c>
      <c r="C27" s="24" t="s">
        <v>217</v>
      </c>
      <c r="D27" s="24"/>
      <c r="E27" s="24"/>
      <c r="F27" s="72">
        <v>2.2999999999999998</v>
      </c>
      <c r="G27" s="72">
        <v>2.2000000000000002</v>
      </c>
      <c r="H27" s="24"/>
      <c r="I27" s="69" t="str">
        <f>LEFT(Tabel1[[#This Row],[Ruumi tüüp (TALO Tüüpruumide nimestik)]],2)</f>
        <v/>
      </c>
      <c r="J27" s="25"/>
      <c r="K27" s="24"/>
      <c r="L27" s="69" t="str">
        <f>IFERROR(VLOOKUP(Tabel1[[#This Row],[Üürnik]],'Lepingu lisa'!$AW$3:$AX$22,2,FALSE),"")</f>
        <v/>
      </c>
      <c r="M27" s="69"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175</v>
      </c>
      <c r="B28" s="26" t="s">
        <v>275</v>
      </c>
      <c r="C28" s="24" t="s">
        <v>217</v>
      </c>
      <c r="D28" s="24"/>
      <c r="E28" s="24"/>
      <c r="F28" s="72">
        <v>1</v>
      </c>
      <c r="G28" s="72">
        <v>0.9</v>
      </c>
      <c r="H28" s="24"/>
      <c r="I28" s="69" t="str">
        <f>LEFT(Tabel1[[#This Row],[Ruumi tüüp (TALO Tüüpruumide nimestik)]],2)</f>
        <v/>
      </c>
      <c r="J28" s="25"/>
      <c r="K28" s="24"/>
      <c r="L28" s="69" t="str">
        <f>IFERROR(VLOOKUP(Tabel1[[#This Row],[Üürnik]],'Lepingu lisa'!$AW$3:$AX$22,2,FALSE),"")</f>
        <v/>
      </c>
      <c r="M28" s="69"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175</v>
      </c>
      <c r="B29" s="26" t="s">
        <v>276</v>
      </c>
      <c r="C29" s="24" t="s">
        <v>204</v>
      </c>
      <c r="D29" s="24" t="s">
        <v>87</v>
      </c>
      <c r="E29" s="24" t="s">
        <v>40</v>
      </c>
      <c r="F29" s="72">
        <v>46.5</v>
      </c>
      <c r="G29" s="72">
        <v>46.5</v>
      </c>
      <c r="H29" s="24"/>
      <c r="I29" s="69" t="str">
        <f>LEFT(Tabel1[[#This Row],[Ruumi tüüp (TALO Tüüpruumide nimestik)]],2)</f>
        <v>75</v>
      </c>
      <c r="J29" s="25" t="s">
        <v>188</v>
      </c>
      <c r="K29" s="24"/>
      <c r="L29" s="69" t="str">
        <f>IFERROR(VLOOKUP(Tabel1[[#This Row],[Üürnik]],'Lepingu lisa'!$AW$3:$AX$22,2,FALSE),"")</f>
        <v/>
      </c>
      <c r="M29" s="69" t="str">
        <f>IFERROR(VLOOKUP(Tabel1[[#This Row],[Jaotus]],Tabelid!L:M,2,FALSE),"")</f>
        <v>BUILDING</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175</v>
      </c>
      <c r="B30" s="26" t="s">
        <v>277</v>
      </c>
      <c r="C30" s="24" t="s">
        <v>204</v>
      </c>
      <c r="D30" s="24" t="s">
        <v>81</v>
      </c>
      <c r="E30" s="24" t="s">
        <v>52</v>
      </c>
      <c r="F30" s="72">
        <v>16.2</v>
      </c>
      <c r="G30" s="72">
        <v>16.100000000000001</v>
      </c>
      <c r="H30" s="24"/>
      <c r="I30" s="69" t="str">
        <f>LEFT(Tabel1[[#This Row],[Ruumi tüüp (TALO Tüüpruumide nimestik)]],2)</f>
        <v>91</v>
      </c>
      <c r="J30" s="86" t="s">
        <v>188</v>
      </c>
      <c r="K30" s="24"/>
      <c r="L30" s="69" t="str">
        <f>IFERROR(VLOOKUP(Tabel1[[#This Row],[Üürnik]],'Lepingu lisa'!$AW$3:$AX$22,2,FALSE),"")</f>
        <v/>
      </c>
      <c r="M30" s="69" t="str">
        <f>IFERROR(VLOOKUP(Tabel1[[#This Row],[Jaotus]],Tabelid!L:M,2,FALSE),"")</f>
        <v>BUILDING</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175</v>
      </c>
      <c r="B31" s="26" t="s">
        <v>278</v>
      </c>
      <c r="C31" s="24" t="s">
        <v>164</v>
      </c>
      <c r="D31" s="24" t="s">
        <v>203</v>
      </c>
      <c r="E31" s="24" t="s">
        <v>53</v>
      </c>
      <c r="F31" s="72">
        <v>9.9</v>
      </c>
      <c r="G31" s="72">
        <v>9.9</v>
      </c>
      <c r="H31" s="24"/>
      <c r="I31" s="69" t="str">
        <f>LEFT(Tabel1[[#This Row],[Ruumi tüüp (TALO Tüüpruumide nimestik)]],2)</f>
        <v>92</v>
      </c>
      <c r="J31" s="25"/>
      <c r="K31" s="24"/>
      <c r="L31" s="69" t="str">
        <f>IFERROR(VLOOKUP(Tabel1[[#This Row],[Üürnik]],'Lepingu lisa'!$AW$3:$AX$22,2,FALSE),"")</f>
        <v/>
      </c>
      <c r="M31" s="69"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175</v>
      </c>
      <c r="B32" s="26" t="s">
        <v>279</v>
      </c>
      <c r="C32" s="24" t="s">
        <v>199</v>
      </c>
      <c r="D32" s="24" t="s">
        <v>91</v>
      </c>
      <c r="E32" s="24" t="s">
        <v>55</v>
      </c>
      <c r="F32" s="72">
        <v>11.5</v>
      </c>
      <c r="G32" s="72">
        <v>11.3</v>
      </c>
      <c r="H32" s="24"/>
      <c r="I32" s="69" t="str">
        <f>LEFT(Tabel1[[#This Row],[Ruumi tüüp (TALO Tüüpruumide nimestik)]],2)</f>
        <v>96</v>
      </c>
      <c r="J32" s="86"/>
      <c r="K32" s="24"/>
      <c r="L32" s="69" t="str">
        <f>IFERROR(VLOOKUP(Tabel1[[#This Row],[Üürnik]],'Lepingu lisa'!$AW$3:$AX$22,2,FALSE),"")</f>
        <v/>
      </c>
      <c r="M32" s="69"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175</v>
      </c>
      <c r="B33" s="26" t="s">
        <v>280</v>
      </c>
      <c r="C33" s="24" t="s">
        <v>217</v>
      </c>
      <c r="D33" s="24"/>
      <c r="E33" s="24"/>
      <c r="F33" s="72">
        <v>22.9</v>
      </c>
      <c r="G33" s="72">
        <v>22.3</v>
      </c>
      <c r="H33" s="24"/>
      <c r="I33" s="69" t="str">
        <f>LEFT(Tabel1[[#This Row],[Ruumi tüüp (TALO Tüüpruumide nimestik)]],2)</f>
        <v/>
      </c>
      <c r="J33" s="25"/>
      <c r="K33" s="24"/>
      <c r="L33" s="69" t="str">
        <f>IFERROR(VLOOKUP(Tabel1[[#This Row],[Üürnik]],'Lepingu lisa'!$AW$3:$AX$22,2,FALSE),"")</f>
        <v/>
      </c>
      <c r="M33" s="69"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175</v>
      </c>
      <c r="B34" s="26" t="s">
        <v>281</v>
      </c>
      <c r="C34" s="24" t="s">
        <v>217</v>
      </c>
      <c r="D34" s="24"/>
      <c r="E34" s="24"/>
      <c r="F34" s="72">
        <v>13.5</v>
      </c>
      <c r="G34" s="72">
        <v>13</v>
      </c>
      <c r="H34" s="24"/>
      <c r="I34" s="69" t="str">
        <f>LEFT(Tabel1[[#This Row],[Ruumi tüüp (TALO Tüüpruumide nimestik)]],2)</f>
        <v/>
      </c>
      <c r="J34" s="25"/>
      <c r="K34" s="24"/>
      <c r="L34" s="69" t="str">
        <f>IFERROR(VLOOKUP(Tabel1[[#This Row],[Üürnik]],'Lepingu lisa'!$AW$3:$AX$22,2,FALSE),"")</f>
        <v/>
      </c>
      <c r="M34" s="69"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175</v>
      </c>
      <c r="B35" s="26" t="s">
        <v>282</v>
      </c>
      <c r="C35" s="24" t="s">
        <v>204</v>
      </c>
      <c r="D35" s="24" t="s">
        <v>80</v>
      </c>
      <c r="E35" s="24" t="s">
        <v>38</v>
      </c>
      <c r="F35" s="72">
        <v>4.5</v>
      </c>
      <c r="G35" s="72">
        <v>4.5</v>
      </c>
      <c r="H35" s="24"/>
      <c r="I35" s="69" t="str">
        <f>LEFT(Tabel1[[#This Row],[Ruumi tüüp (TALO Tüüpruumide nimestik)]],2)</f>
        <v>73</v>
      </c>
      <c r="J35" s="86" t="s">
        <v>188</v>
      </c>
      <c r="K35" s="24"/>
      <c r="L35" s="69" t="str">
        <f>IFERROR(VLOOKUP(Tabel1[[#This Row],[Üürnik]],'Lepingu lisa'!$AW$3:$AX$22,2,FALSE),"")</f>
        <v/>
      </c>
      <c r="M35" s="69" t="str">
        <f>IFERROR(VLOOKUP(Tabel1[[#This Row],[Jaotus]],Tabelid!L:M,2,FALSE),"")</f>
        <v>BUILDING</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175</v>
      </c>
      <c r="B36" s="26" t="s">
        <v>283</v>
      </c>
      <c r="C36" s="24" t="s">
        <v>217</v>
      </c>
      <c r="D36" s="24"/>
      <c r="E36" s="24"/>
      <c r="F36" s="72">
        <v>11.4</v>
      </c>
      <c r="G36" s="72">
        <v>10.8</v>
      </c>
      <c r="H36" s="24"/>
      <c r="I36" s="69" t="str">
        <f>LEFT(Tabel1[[#This Row],[Ruumi tüüp (TALO Tüüpruumide nimestik)]],2)</f>
        <v/>
      </c>
      <c r="J36" s="25"/>
      <c r="K36" s="24"/>
      <c r="L36" s="69" t="str">
        <f>IFERROR(VLOOKUP(Tabel1[[#This Row],[Üürnik]],'Lepingu lisa'!$AW$3:$AX$22,2,FALSE),"")</f>
        <v/>
      </c>
      <c r="M36" s="69"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175</v>
      </c>
      <c r="B37" s="26" t="s">
        <v>284</v>
      </c>
      <c r="C37" s="24" t="s">
        <v>217</v>
      </c>
      <c r="D37" s="24"/>
      <c r="E37" s="24"/>
      <c r="F37" s="72">
        <v>3.2</v>
      </c>
      <c r="G37" s="72">
        <v>3.2</v>
      </c>
      <c r="H37" s="24"/>
      <c r="I37" s="69" t="str">
        <f>LEFT(Tabel1[[#This Row],[Ruumi tüüp (TALO Tüüpruumide nimestik)]],2)</f>
        <v/>
      </c>
      <c r="J37" s="25"/>
      <c r="K37" s="24"/>
      <c r="L37" s="69" t="str">
        <f>IFERROR(VLOOKUP(Tabel1[[#This Row],[Üürnik]],'Lepingu lisa'!$AW$3:$AX$22,2,FALSE),"")</f>
        <v/>
      </c>
      <c r="M37" s="69"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175</v>
      </c>
      <c r="B38" s="26" t="s">
        <v>285</v>
      </c>
      <c r="C38" s="24" t="s">
        <v>217</v>
      </c>
      <c r="D38" s="24"/>
      <c r="E38" s="24"/>
      <c r="F38" s="72">
        <v>4.3</v>
      </c>
      <c r="G38" s="72">
        <v>4</v>
      </c>
      <c r="H38" s="24"/>
      <c r="I38" s="69" t="str">
        <f>LEFT(Tabel1[[#This Row],[Ruumi tüüp (TALO Tüüpruumide nimestik)]],2)</f>
        <v/>
      </c>
      <c r="J38" s="25"/>
      <c r="K38" s="24"/>
      <c r="L38" s="69" t="str">
        <f>IFERROR(VLOOKUP(Tabel1[[#This Row],[Üürnik]],'Lepingu lisa'!$AW$3:$AX$22,2,FALSE),"")</f>
        <v/>
      </c>
      <c r="M38" s="69"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175</v>
      </c>
      <c r="B39" s="26" t="s">
        <v>286</v>
      </c>
      <c r="C39" s="24" t="s">
        <v>217</v>
      </c>
      <c r="D39" s="24"/>
      <c r="E39" s="24"/>
      <c r="F39" s="72">
        <v>1.2</v>
      </c>
      <c r="G39" s="72">
        <v>0.9</v>
      </c>
      <c r="H39" s="24"/>
      <c r="I39" s="69" t="str">
        <f>LEFT(Tabel1[[#This Row],[Ruumi tüüp (TALO Tüüpruumide nimestik)]],2)</f>
        <v/>
      </c>
      <c r="J39" s="25"/>
      <c r="K39" s="24"/>
      <c r="L39" s="69" t="str">
        <f>IFERROR(VLOOKUP(Tabel1[[#This Row],[Üürnik]],'Lepingu lisa'!$AW$3:$AX$22,2,FALSE),"")</f>
        <v/>
      </c>
      <c r="M39" s="69"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175</v>
      </c>
      <c r="B40" s="26" t="s">
        <v>287</v>
      </c>
      <c r="C40" s="24" t="s">
        <v>217</v>
      </c>
      <c r="D40" s="24"/>
      <c r="E40" s="24"/>
      <c r="F40" s="72">
        <v>6.5</v>
      </c>
      <c r="G40" s="72">
        <v>5.9</v>
      </c>
      <c r="H40" s="24"/>
      <c r="I40" s="69" t="str">
        <f>LEFT(Tabel1[[#This Row],[Ruumi tüüp (TALO Tüüpruumide nimestik)]],2)</f>
        <v/>
      </c>
      <c r="J40" s="25"/>
      <c r="K40" s="24"/>
      <c r="L40" s="69" t="str">
        <f>IFERROR(VLOOKUP(Tabel1[[#This Row],[Üürnik]],'Lepingu lisa'!$AW$3:$AX$22,2,FALSE),"")</f>
        <v/>
      </c>
      <c r="M40" s="69"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175</v>
      </c>
      <c r="B41" s="26" t="s">
        <v>288</v>
      </c>
      <c r="C41" s="24" t="s">
        <v>217</v>
      </c>
      <c r="D41" s="24"/>
      <c r="E41" s="24"/>
      <c r="F41" s="72">
        <v>13.8</v>
      </c>
      <c r="G41" s="72">
        <v>13.7522</v>
      </c>
      <c r="H41" s="24"/>
      <c r="I41" s="69" t="str">
        <f>LEFT(Tabel1[[#This Row],[Ruumi tüüp (TALO Tüüpruumide nimestik)]],2)</f>
        <v/>
      </c>
      <c r="J41" s="25"/>
      <c r="K41" s="24"/>
      <c r="L41" s="69" t="str">
        <f>IFERROR(VLOOKUP(Tabel1[[#This Row],[Üürnik]],'Lepingu lisa'!$AW$3:$AX$22,2,FALSE),"")</f>
        <v/>
      </c>
      <c r="M41" s="69"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175</v>
      </c>
      <c r="B42" s="26" t="s">
        <v>289</v>
      </c>
      <c r="C42" s="24" t="s">
        <v>217</v>
      </c>
      <c r="D42" s="24"/>
      <c r="E42" s="24"/>
      <c r="F42" s="72">
        <v>2.5</v>
      </c>
      <c r="G42" s="72">
        <v>2.2999999999999998</v>
      </c>
      <c r="H42" s="24"/>
      <c r="I42" s="69" t="str">
        <f>LEFT(Tabel1[[#This Row],[Ruumi tüüp (TALO Tüüpruumide nimestik)]],2)</f>
        <v/>
      </c>
      <c r="J42" s="25"/>
      <c r="K42" s="24"/>
      <c r="L42" s="69" t="str">
        <f>IFERROR(VLOOKUP(Tabel1[[#This Row],[Üürnik]],'Lepingu lisa'!$AW$3:$AX$22,2,FALSE),"")</f>
        <v/>
      </c>
      <c r="M42" s="69"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175</v>
      </c>
      <c r="B43" s="26" t="s">
        <v>290</v>
      </c>
      <c r="C43" s="24" t="s">
        <v>217</v>
      </c>
      <c r="D43" s="24"/>
      <c r="E43" s="24"/>
      <c r="F43" s="72">
        <v>3.2</v>
      </c>
      <c r="G43" s="72">
        <v>3.1</v>
      </c>
      <c r="H43" s="24"/>
      <c r="I43" s="69" t="str">
        <f>LEFT(Tabel1[[#This Row],[Ruumi tüüp (TALO Tüüpruumide nimestik)]],2)</f>
        <v/>
      </c>
      <c r="J43" s="25"/>
      <c r="K43" s="24"/>
      <c r="L43" s="69" t="str">
        <f>IFERROR(VLOOKUP(Tabel1[[#This Row],[Üürnik]],'Lepingu lisa'!$AW$3:$AX$22,2,FALSE),"")</f>
        <v/>
      </c>
      <c r="M43" s="69"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175</v>
      </c>
      <c r="B44" s="26" t="s">
        <v>291</v>
      </c>
      <c r="C44" s="24" t="s">
        <v>217</v>
      </c>
      <c r="D44" s="24"/>
      <c r="E44" s="24"/>
      <c r="F44" s="72">
        <v>4.3</v>
      </c>
      <c r="G44" s="72">
        <v>4.0999999999999996</v>
      </c>
      <c r="H44" s="24"/>
      <c r="I44" s="69" t="str">
        <f>LEFT(Tabel1[[#This Row],[Ruumi tüüp (TALO Tüüpruumide nimestik)]],2)</f>
        <v/>
      </c>
      <c r="J44" s="25"/>
      <c r="K44" s="24"/>
      <c r="L44" s="69" t="str">
        <f>IFERROR(VLOOKUP(Tabel1[[#This Row],[Üürnik]],'Lepingu lisa'!$AW$3:$AX$22,2,FALSE),"")</f>
        <v/>
      </c>
      <c r="M44" s="69" t="str">
        <f>IFERROR(VLOOKUP(Tabel1[[#This Row],[Jaotus]],Tabelid!L:M,2,FALSE),"")</f>
        <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175</v>
      </c>
      <c r="B45" s="26" t="s">
        <v>292</v>
      </c>
      <c r="C45" s="24" t="s">
        <v>217</v>
      </c>
      <c r="D45" s="24"/>
      <c r="E45" s="24"/>
      <c r="F45" s="72">
        <v>8.4</v>
      </c>
      <c r="G45" s="72">
        <v>8.1999999999999993</v>
      </c>
      <c r="H45" s="24"/>
      <c r="I45" s="69" t="str">
        <f>LEFT(Tabel1[[#This Row],[Ruumi tüüp (TALO Tüüpruumide nimestik)]],2)</f>
        <v/>
      </c>
      <c r="J45" s="25"/>
      <c r="K45" s="24"/>
      <c r="L45" s="69" t="str">
        <f>IFERROR(VLOOKUP(Tabel1[[#This Row],[Üürnik]],'Lepingu lisa'!$AW$3:$AX$22,2,FALSE),"")</f>
        <v/>
      </c>
      <c r="M45" s="69" t="str">
        <f>IFERROR(VLOOKUP(Tabel1[[#This Row],[Jaotus]],Tabelid!L:M,2,FALSE),"")</f>
        <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175</v>
      </c>
      <c r="B46" s="26" t="s">
        <v>293</v>
      </c>
      <c r="C46" s="24" t="s">
        <v>217</v>
      </c>
      <c r="D46" s="24"/>
      <c r="E46" s="24"/>
      <c r="F46" s="72">
        <v>9.1</v>
      </c>
      <c r="G46" s="72">
        <v>8.5</v>
      </c>
      <c r="H46" s="24"/>
      <c r="I46" s="69" t="str">
        <f>LEFT(Tabel1[[#This Row],[Ruumi tüüp (TALO Tüüpruumide nimestik)]],2)</f>
        <v/>
      </c>
      <c r="J46" s="25"/>
      <c r="K46" s="24"/>
      <c r="L46" s="69" t="str">
        <f>IFERROR(VLOOKUP(Tabel1[[#This Row],[Üürnik]],'Lepingu lisa'!$AW$3:$AX$22,2,FALSE),"")</f>
        <v/>
      </c>
      <c r="M46" s="69"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175</v>
      </c>
      <c r="B47" s="26" t="s">
        <v>294</v>
      </c>
      <c r="C47" s="24" t="s">
        <v>217</v>
      </c>
      <c r="D47" s="24"/>
      <c r="E47" s="24"/>
      <c r="F47" s="72">
        <v>9.3000000000000007</v>
      </c>
      <c r="G47" s="72">
        <v>8.6</v>
      </c>
      <c r="H47" s="24"/>
      <c r="I47" s="69" t="str">
        <f>LEFT(Tabel1[[#This Row],[Ruumi tüüp (TALO Tüüpruumide nimestik)]],2)</f>
        <v/>
      </c>
      <c r="J47" s="25"/>
      <c r="K47" s="24"/>
      <c r="L47" s="69" t="str">
        <f>IFERROR(VLOOKUP(Tabel1[[#This Row],[Üürnik]],'Lepingu lisa'!$AW$3:$AX$22,2,FALSE),"")</f>
        <v/>
      </c>
      <c r="M47" s="69"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175</v>
      </c>
      <c r="B48" s="26" t="s">
        <v>295</v>
      </c>
      <c r="C48" s="24" t="s">
        <v>165</v>
      </c>
      <c r="D48" s="24" t="s">
        <v>150</v>
      </c>
      <c r="E48" s="24" t="s">
        <v>57</v>
      </c>
      <c r="F48" s="72">
        <v>8.4</v>
      </c>
      <c r="G48" s="72">
        <v>0</v>
      </c>
      <c r="H48" s="24"/>
      <c r="I48" s="69" t="str">
        <f>LEFT(Tabel1[[#This Row],[Ruumi tüüp (TALO Tüüpruumide nimestik)]],2)</f>
        <v>98</v>
      </c>
      <c r="J48" s="25"/>
      <c r="K48" s="24"/>
      <c r="L48" s="69" t="str">
        <f>IFERROR(VLOOKUP(Tabel1[[#This Row],[Üürnik]],'Lepingu lisa'!$AW$3:$AX$22,2,FALSE),"")</f>
        <v/>
      </c>
      <c r="M48" s="69" t="str">
        <f>IFERROR(VLOOKUP(Tabel1[[#This Row],[Jaotus]],Tabelid!L:M,2,FALSE),"")</f>
        <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175</v>
      </c>
      <c r="B49" s="26" t="s">
        <v>296</v>
      </c>
      <c r="C49" s="24" t="s">
        <v>204</v>
      </c>
      <c r="D49" s="24" t="s">
        <v>93</v>
      </c>
      <c r="E49" s="24" t="s">
        <v>52</v>
      </c>
      <c r="F49" s="72">
        <v>3.5</v>
      </c>
      <c r="G49" s="72">
        <v>3.1</v>
      </c>
      <c r="H49" s="24"/>
      <c r="I49" s="69" t="str">
        <f>LEFT(Tabel1[[#This Row],[Ruumi tüüp (TALO Tüüpruumide nimestik)]],2)</f>
        <v>91</v>
      </c>
      <c r="J49" s="86" t="s">
        <v>192</v>
      </c>
      <c r="K49" s="24" t="s">
        <v>314</v>
      </c>
      <c r="L49" s="69" t="str">
        <f>IFERROR(VLOOKUP(Tabel1[[#This Row],[Üürnik]],'Lepingu lisa'!$AW$3:$AX$22,2,FALSE),"")</f>
        <v/>
      </c>
      <c r="M49" s="69"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175</v>
      </c>
      <c r="B50" s="26" t="s">
        <v>297</v>
      </c>
      <c r="C50" s="24" t="s">
        <v>204</v>
      </c>
      <c r="D50" s="24" t="s">
        <v>80</v>
      </c>
      <c r="E50" s="24" t="s">
        <v>38</v>
      </c>
      <c r="F50" s="72">
        <v>13.5</v>
      </c>
      <c r="G50" s="72">
        <v>13</v>
      </c>
      <c r="H50" s="24"/>
      <c r="I50" s="69" t="str">
        <f>LEFT(Tabel1[[#This Row],[Ruumi tüüp (TALO Tüüpruumide nimestik)]],2)</f>
        <v>73</v>
      </c>
      <c r="J50" s="25" t="s">
        <v>192</v>
      </c>
      <c r="K50" s="24" t="s">
        <v>314</v>
      </c>
      <c r="L50" s="69" t="str">
        <f>IFERROR(VLOOKUP(Tabel1[[#This Row],[Üürnik]],'Lepingu lisa'!$AW$3:$AX$22,2,FALSE),"")</f>
        <v/>
      </c>
      <c r="M50" s="69"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175</v>
      </c>
      <c r="B51" s="26" t="s">
        <v>298</v>
      </c>
      <c r="C51" s="24" t="s">
        <v>204</v>
      </c>
      <c r="D51" s="24" t="s">
        <v>85</v>
      </c>
      <c r="E51" s="24" t="s">
        <v>13</v>
      </c>
      <c r="F51" s="72">
        <v>4.8</v>
      </c>
      <c r="G51" s="72">
        <v>4.0999999999999996</v>
      </c>
      <c r="H51" s="24"/>
      <c r="I51" s="69" t="str">
        <f>LEFT(Tabel1[[#This Row],[Ruumi tüüp (TALO Tüüpruumide nimestik)]],2)</f>
        <v>23</v>
      </c>
      <c r="J51" s="86" t="s">
        <v>192</v>
      </c>
      <c r="K51" s="24" t="s">
        <v>314</v>
      </c>
      <c r="L51" s="69" t="str">
        <f>IFERROR(VLOOKUP(Tabel1[[#This Row],[Üürnik]],'Lepingu lisa'!$AW$3:$AX$22,2,FALSE),"")</f>
        <v/>
      </c>
      <c r="M51" s="69"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175</v>
      </c>
      <c r="B52" s="26" t="s">
        <v>299</v>
      </c>
      <c r="C52" s="24" t="s">
        <v>204</v>
      </c>
      <c r="D52" s="24" t="s">
        <v>89</v>
      </c>
      <c r="E52" s="24" t="s">
        <v>48</v>
      </c>
      <c r="F52" s="72">
        <v>1.8</v>
      </c>
      <c r="G52" s="72">
        <v>1.4</v>
      </c>
      <c r="H52" s="85"/>
      <c r="I52" s="69" t="str">
        <f>LEFT(Tabel1[[#This Row],[Ruumi tüüp (TALO Tüüpruumide nimestik)]],2)</f>
        <v>86</v>
      </c>
      <c r="J52" s="86" t="s">
        <v>192</v>
      </c>
      <c r="K52" s="24" t="s">
        <v>314</v>
      </c>
      <c r="L52" s="69" t="str">
        <f>IFERROR(VLOOKUP(Tabel1[[#This Row],[Üürnik]],'Lepingu lisa'!$AW$3:$AX$22,2,FALSE),"")</f>
        <v/>
      </c>
      <c r="M52" s="69"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175</v>
      </c>
      <c r="B53" s="26" t="s">
        <v>300</v>
      </c>
      <c r="C53" s="24" t="s">
        <v>204</v>
      </c>
      <c r="D53" s="24" t="s">
        <v>89</v>
      </c>
      <c r="E53" s="24" t="s">
        <v>48</v>
      </c>
      <c r="F53" s="72">
        <v>1.8</v>
      </c>
      <c r="G53" s="72">
        <v>1.5</v>
      </c>
      <c r="H53" s="85"/>
      <c r="I53" s="69" t="str">
        <f>LEFT(Tabel1[[#This Row],[Ruumi tüüp (TALO Tüüpruumide nimestik)]],2)</f>
        <v>86</v>
      </c>
      <c r="J53" s="86" t="s">
        <v>192</v>
      </c>
      <c r="K53" s="24" t="s">
        <v>314</v>
      </c>
      <c r="L53" s="69" t="str">
        <f>IFERROR(VLOOKUP(Tabel1[[#This Row],[Üürnik]],'Lepingu lisa'!$AW$3:$AX$22,2,FALSE),"")</f>
        <v/>
      </c>
      <c r="M53" s="69"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175</v>
      </c>
      <c r="B54" s="26" t="s">
        <v>301</v>
      </c>
      <c r="C54" s="24" t="s">
        <v>204</v>
      </c>
      <c r="D54" s="24" t="s">
        <v>80</v>
      </c>
      <c r="E54" s="24" t="s">
        <v>38</v>
      </c>
      <c r="F54" s="72">
        <v>17</v>
      </c>
      <c r="G54" s="72">
        <v>16.5</v>
      </c>
      <c r="H54" s="85"/>
      <c r="I54" s="69" t="str">
        <f>LEFT(Tabel1[[#This Row],[Ruumi tüüp (TALO Tüüpruumide nimestik)]],2)</f>
        <v>73</v>
      </c>
      <c r="J54" s="86" t="s">
        <v>192</v>
      </c>
      <c r="K54" s="24" t="s">
        <v>314</v>
      </c>
      <c r="L54" s="69" t="str">
        <f>IFERROR(VLOOKUP(Tabel1[[#This Row],[Üürnik]],'Lepingu lisa'!$AW$3:$AX$22,2,FALSE),"")</f>
        <v/>
      </c>
      <c r="M54" s="69"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v>101</v>
      </c>
      <c r="C55" s="24" t="s">
        <v>204</v>
      </c>
      <c r="D55" s="24" t="s">
        <v>207</v>
      </c>
      <c r="E55" s="24" t="s">
        <v>11</v>
      </c>
      <c r="F55" s="72">
        <v>15.9</v>
      </c>
      <c r="G55" s="72">
        <v>15</v>
      </c>
      <c r="H55" s="85"/>
      <c r="I55" s="69" t="str">
        <f>LEFT(Tabel1[[#This Row],[Ruumi tüüp (TALO Tüüpruumide nimestik)]],2)</f>
        <v>21</v>
      </c>
      <c r="J55" s="25" t="s">
        <v>192</v>
      </c>
      <c r="K55" s="24" t="s">
        <v>311</v>
      </c>
      <c r="L55" s="69" t="str">
        <f>IFERROR(VLOOKUP(Tabel1[[#This Row],[Üürnik]],'Lepingu lisa'!$AW$3:$AX$22,2,FALSE),"")</f>
        <v/>
      </c>
      <c r="M55" s="69"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v>102</v>
      </c>
      <c r="C56" s="24" t="s">
        <v>204</v>
      </c>
      <c r="D56" s="24" t="s">
        <v>207</v>
      </c>
      <c r="E56" s="24" t="s">
        <v>11</v>
      </c>
      <c r="F56" s="72">
        <v>12.3</v>
      </c>
      <c r="G56" s="72">
        <v>11.5</v>
      </c>
      <c r="H56" s="85"/>
      <c r="I56" s="69" t="str">
        <f>LEFT(Tabel1[[#This Row],[Ruumi tüüp (TALO Tüüpruumide nimestik)]],2)</f>
        <v>21</v>
      </c>
      <c r="J56" s="25" t="s">
        <v>192</v>
      </c>
      <c r="K56" s="24" t="s">
        <v>311</v>
      </c>
      <c r="L56" s="69" t="str">
        <f>IFERROR(VLOOKUP(Tabel1[[#This Row],[Üürnik]],'Lepingu lisa'!$AW$3:$AX$22,2,FALSE),"")</f>
        <v/>
      </c>
      <c r="M56" s="69"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v>103</v>
      </c>
      <c r="C57" s="24" t="s">
        <v>204</v>
      </c>
      <c r="D57" s="24" t="s">
        <v>207</v>
      </c>
      <c r="E57" s="24" t="s">
        <v>11</v>
      </c>
      <c r="F57" s="72">
        <v>44.1</v>
      </c>
      <c r="G57" s="72">
        <v>43.6</v>
      </c>
      <c r="H57" s="85"/>
      <c r="I57" s="69" t="str">
        <f>LEFT(Tabel1[[#This Row],[Ruumi tüüp (TALO Tüüpruumide nimestik)]],2)</f>
        <v>21</v>
      </c>
      <c r="J57" s="25" t="s">
        <v>192</v>
      </c>
      <c r="K57" s="24" t="s">
        <v>311</v>
      </c>
      <c r="L57" s="69" t="str">
        <f>IFERROR(VLOOKUP(Tabel1[[#This Row],[Üürnik]],'Lepingu lisa'!$AW$3:$AX$22,2,FALSE),"")</f>
        <v/>
      </c>
      <c r="M57" s="69"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v>104</v>
      </c>
      <c r="C58" s="24" t="s">
        <v>204</v>
      </c>
      <c r="D58" s="24" t="s">
        <v>207</v>
      </c>
      <c r="E58" s="24" t="s">
        <v>11</v>
      </c>
      <c r="F58" s="72">
        <v>48.9</v>
      </c>
      <c r="G58" s="72">
        <v>48.1</v>
      </c>
      <c r="H58" s="85"/>
      <c r="I58" s="69" t="str">
        <f>LEFT(Tabel1[[#This Row],[Ruumi tüüp (TALO Tüüpruumide nimestik)]],2)</f>
        <v>21</v>
      </c>
      <c r="J58" s="25" t="s">
        <v>192</v>
      </c>
      <c r="K58" s="24" t="s">
        <v>311</v>
      </c>
      <c r="L58" s="69" t="str">
        <f>IFERROR(VLOOKUP(Tabel1[[#This Row],[Üürnik]],'Lepingu lisa'!$AW$3:$AX$22,2,FALSE),"")</f>
        <v/>
      </c>
      <c r="M58" s="69"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v>105</v>
      </c>
      <c r="C59" s="24" t="s">
        <v>204</v>
      </c>
      <c r="D59" s="24" t="s">
        <v>207</v>
      </c>
      <c r="E59" s="24" t="s">
        <v>11</v>
      </c>
      <c r="F59" s="72">
        <v>14.99</v>
      </c>
      <c r="G59" s="72">
        <v>14.36</v>
      </c>
      <c r="H59" s="85" t="s">
        <v>316</v>
      </c>
      <c r="I59" s="69" t="str">
        <f>LEFT(Tabel1[[#This Row],[Ruumi tüüp (TALO Tüüpruumide nimestik)]],2)</f>
        <v>21</v>
      </c>
      <c r="J59" s="25" t="s">
        <v>192</v>
      </c>
      <c r="K59" s="24" t="s">
        <v>315</v>
      </c>
      <c r="L59" s="69" t="str">
        <f>IFERROR(VLOOKUP(Tabel1[[#This Row],[Üürnik]],'Lepingu lisa'!$AW$3:$AX$22,2,FALSE),"")</f>
        <v/>
      </c>
      <c r="M59" s="69"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v>106</v>
      </c>
      <c r="C60" s="24" t="s">
        <v>204</v>
      </c>
      <c r="D60" s="24" t="s">
        <v>98</v>
      </c>
      <c r="E60" s="24" t="s">
        <v>11</v>
      </c>
      <c r="F60" s="72">
        <v>17.34</v>
      </c>
      <c r="G60" s="72">
        <v>16.739599999999999</v>
      </c>
      <c r="H60" s="85" t="s">
        <v>317</v>
      </c>
      <c r="I60" s="69" t="str">
        <f>LEFT(Tabel1[[#This Row],[Ruumi tüüp (TALO Tüüpruumide nimestik)]],2)</f>
        <v>21</v>
      </c>
      <c r="J60" s="25" t="s">
        <v>192</v>
      </c>
      <c r="K60" s="24" t="s">
        <v>315</v>
      </c>
      <c r="L60" s="69" t="str">
        <f>IFERROR(VLOOKUP(Tabel1[[#This Row],[Üürnik]],'Lepingu lisa'!$AW$3:$AX$22,2,FALSE),"")</f>
        <v/>
      </c>
      <c r="M60" s="69"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v>107</v>
      </c>
      <c r="C61" s="24" t="s">
        <v>204</v>
      </c>
      <c r="D61" s="24" t="s">
        <v>207</v>
      </c>
      <c r="E61" s="24" t="s">
        <v>11</v>
      </c>
      <c r="F61" s="72">
        <v>29.09</v>
      </c>
      <c r="G61" s="72">
        <v>28.41</v>
      </c>
      <c r="H61" s="85" t="s">
        <v>323</v>
      </c>
      <c r="I61" s="69" t="str">
        <f>LEFT(Tabel1[[#This Row],[Ruumi tüüp (TALO Tüüpruumide nimestik)]],2)</f>
        <v>21</v>
      </c>
      <c r="J61" s="25" t="s">
        <v>192</v>
      </c>
      <c r="K61" s="24" t="s">
        <v>324</v>
      </c>
      <c r="L61" s="69" t="str">
        <f>IFERROR(VLOOKUP(Tabel1[[#This Row],[Üürnik]],'Lepingu lisa'!$AW$3:$AX$22,2,FALSE),"")</f>
        <v/>
      </c>
      <c r="M61" s="69"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v>108</v>
      </c>
      <c r="C62" s="24" t="s">
        <v>204</v>
      </c>
      <c r="D62" s="24" t="s">
        <v>98</v>
      </c>
      <c r="E62" s="24" t="s">
        <v>11</v>
      </c>
      <c r="F62" s="72">
        <v>17.010000000000002</v>
      </c>
      <c r="G62" s="72">
        <v>16.398800000000001</v>
      </c>
      <c r="H62" s="85"/>
      <c r="I62" s="69" t="str">
        <f>LEFT(Tabel1[[#This Row],[Ruumi tüüp (TALO Tüüpruumide nimestik)]],2)</f>
        <v>21</v>
      </c>
      <c r="J62" s="25" t="s">
        <v>192</v>
      </c>
      <c r="K62" s="24" t="s">
        <v>311</v>
      </c>
      <c r="L62" s="69" t="str">
        <f>IFERROR(VLOOKUP(Tabel1[[#This Row],[Üürnik]],'Lepingu lisa'!$AW$3:$AX$22,2,FALSE),"")</f>
        <v/>
      </c>
      <c r="M62" s="69"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v>109</v>
      </c>
      <c r="C63" s="24" t="s">
        <v>204</v>
      </c>
      <c r="D63" s="24" t="s">
        <v>207</v>
      </c>
      <c r="E63" s="24" t="s">
        <v>11</v>
      </c>
      <c r="F63" s="72">
        <v>34.74</v>
      </c>
      <c r="G63" s="72">
        <v>34.417999999999999</v>
      </c>
      <c r="H63" s="85"/>
      <c r="I63" s="69" t="str">
        <f>LEFT(Tabel1[[#This Row],[Ruumi tüüp (TALO Tüüpruumide nimestik)]],2)</f>
        <v>21</v>
      </c>
      <c r="J63" s="25" t="s">
        <v>192</v>
      </c>
      <c r="K63" s="24" t="s">
        <v>315</v>
      </c>
      <c r="L63" s="69" t="str">
        <f>IFERROR(VLOOKUP(Tabel1[[#This Row],[Üürnik]],'Lepingu lisa'!$AW$3:$AX$22,2,FALSE),"")</f>
        <v/>
      </c>
      <c r="M63" s="69"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v>110</v>
      </c>
      <c r="C64" s="24" t="s">
        <v>204</v>
      </c>
      <c r="D64" s="24" t="s">
        <v>207</v>
      </c>
      <c r="E64" s="24" t="s">
        <v>11</v>
      </c>
      <c r="F64" s="72">
        <v>49.9</v>
      </c>
      <c r="G64" s="72">
        <v>49.1</v>
      </c>
      <c r="H64" s="85"/>
      <c r="I64" s="69" t="str">
        <f>LEFT(Tabel1[[#This Row],[Ruumi tüüp (TALO Tüüpruumide nimestik)]],2)</f>
        <v>21</v>
      </c>
      <c r="J64" s="25" t="s">
        <v>192</v>
      </c>
      <c r="K64" s="24" t="s">
        <v>311</v>
      </c>
      <c r="L64" s="69" t="str">
        <f>IFERROR(VLOOKUP(Tabel1[[#This Row],[Üürnik]],'Lepingu lisa'!$AW$3:$AX$22,2,FALSE),"")</f>
        <v/>
      </c>
      <c r="M64" s="69"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v>112</v>
      </c>
      <c r="C65" s="24" t="s">
        <v>204</v>
      </c>
      <c r="D65" s="24" t="s">
        <v>207</v>
      </c>
      <c r="E65" s="24" t="s">
        <v>11</v>
      </c>
      <c r="F65" s="72">
        <v>16.600000000000001</v>
      </c>
      <c r="G65" s="72">
        <v>15.9</v>
      </c>
      <c r="H65" s="85"/>
      <c r="I65" s="69" t="str">
        <f>LEFT(Tabel1[[#This Row],[Ruumi tüüp (TALO Tüüpruumide nimestik)]],2)</f>
        <v>21</v>
      </c>
      <c r="J65" s="25" t="s">
        <v>192</v>
      </c>
      <c r="K65" s="24" t="s">
        <v>315</v>
      </c>
      <c r="L65" s="69" t="str">
        <f>IFERROR(VLOOKUP(Tabel1[[#This Row],[Üürnik]],'Lepingu lisa'!$AW$3:$AX$22,2,FALSE),"")</f>
        <v/>
      </c>
      <c r="M65" s="69"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308</v>
      </c>
      <c r="C66" s="24" t="s">
        <v>204</v>
      </c>
      <c r="D66" s="24" t="s">
        <v>207</v>
      </c>
      <c r="E66" s="24" t="s">
        <v>11</v>
      </c>
      <c r="F66" s="72">
        <v>14</v>
      </c>
      <c r="G66" s="72">
        <v>13.6</v>
      </c>
      <c r="H66" s="85"/>
      <c r="I66" s="69" t="str">
        <f>LEFT(Tabel1[[#This Row],[Ruumi tüüp (TALO Tüüpruumide nimestik)]],2)</f>
        <v>21</v>
      </c>
      <c r="J66" s="25" t="s">
        <v>192</v>
      </c>
      <c r="K66" s="24" t="s">
        <v>315</v>
      </c>
      <c r="L66" s="69" t="str">
        <f>IFERROR(VLOOKUP(Tabel1[[#This Row],[Üürnik]],'Lepingu lisa'!$AW$3:$AX$22,2,FALSE),"")</f>
        <v/>
      </c>
      <c r="M66" s="69"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v>114</v>
      </c>
      <c r="C67" s="24" t="s">
        <v>204</v>
      </c>
      <c r="D67" s="24" t="s">
        <v>93</v>
      </c>
      <c r="E67" s="24" t="s">
        <v>52</v>
      </c>
      <c r="F67" s="72">
        <v>1.2</v>
      </c>
      <c r="G67" s="72">
        <v>1.2</v>
      </c>
      <c r="H67" s="85"/>
      <c r="I67" s="69" t="str">
        <f>LEFT(Tabel1[[#This Row],[Ruumi tüüp (TALO Tüüpruumide nimestik)]],2)</f>
        <v>91</v>
      </c>
      <c r="J67" s="25" t="s">
        <v>188</v>
      </c>
      <c r="K67" s="24"/>
      <c r="L67" s="69" t="str">
        <f>IFERROR(VLOOKUP(Tabel1[[#This Row],[Üürnik]],'Lepingu lisa'!$AW$3:$AX$22,2,FALSE),"")</f>
        <v/>
      </c>
      <c r="M67" s="69" t="str">
        <f>IFERROR(VLOOKUP(Tabel1[[#This Row],[Jaotus]],Tabelid!L:M,2,FALSE),"")</f>
        <v>BUILDING</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t="s">
        <v>302</v>
      </c>
      <c r="C68" s="24" t="s">
        <v>164</v>
      </c>
      <c r="D68" s="24" t="s">
        <v>97</v>
      </c>
      <c r="E68" s="24" t="s">
        <v>53</v>
      </c>
      <c r="F68" s="72">
        <v>2</v>
      </c>
      <c r="G68" s="72">
        <v>2</v>
      </c>
      <c r="H68" s="85"/>
      <c r="I68" s="69" t="str">
        <f>LEFT(Tabel1[[#This Row],[Ruumi tüüp (TALO Tüüpruumide nimestik)]],2)</f>
        <v>92</v>
      </c>
      <c r="J68" s="25"/>
      <c r="K68" s="24"/>
      <c r="L68" s="69" t="str">
        <f>IFERROR(VLOOKUP(Tabel1[[#This Row],[Üürnik]],'Lepingu lisa'!$AW$3:$AX$22,2,FALSE),"")</f>
        <v/>
      </c>
      <c r="M68" s="69"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v>115</v>
      </c>
      <c r="C69" s="24" t="s">
        <v>199</v>
      </c>
      <c r="D69" s="24" t="s">
        <v>201</v>
      </c>
      <c r="E69" s="24" t="s">
        <v>56</v>
      </c>
      <c r="F69" s="72">
        <v>6</v>
      </c>
      <c r="G69" s="72">
        <v>5.7</v>
      </c>
      <c r="H69" s="85" t="s">
        <v>318</v>
      </c>
      <c r="I69" s="69" t="str">
        <f>LEFT(Tabel1[[#This Row],[Ruumi tüüp (TALO Tüüpruumide nimestik)]],2)</f>
        <v>97</v>
      </c>
      <c r="J69" s="25"/>
      <c r="K69" s="24"/>
      <c r="L69" s="69" t="str">
        <f>IFERROR(VLOOKUP(Tabel1[[#This Row],[Üürnik]],'Lepingu lisa'!$AW$3:$AX$22,2,FALSE),"")</f>
        <v/>
      </c>
      <c r="M69" s="69"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v>116</v>
      </c>
      <c r="C70" s="24" t="s">
        <v>204</v>
      </c>
      <c r="D70" s="24" t="s">
        <v>211</v>
      </c>
      <c r="E70" s="24" t="s">
        <v>46</v>
      </c>
      <c r="F70" s="72">
        <v>7</v>
      </c>
      <c r="G70" s="72">
        <v>6.7</v>
      </c>
      <c r="H70" s="85" t="s">
        <v>319</v>
      </c>
      <c r="I70" s="69" t="str">
        <f>LEFT(Tabel1[[#This Row],[Ruumi tüüp (TALO Tüüpruumide nimestik)]],2)</f>
        <v>84</v>
      </c>
      <c r="J70" s="25" t="s">
        <v>188</v>
      </c>
      <c r="K70" s="24"/>
      <c r="L70" s="69" t="str">
        <f>IFERROR(VLOOKUP(Tabel1[[#This Row],[Üürnik]],'Lepingu lisa'!$AW$3:$AX$22,2,FALSE),"")</f>
        <v/>
      </c>
      <c r="M70" s="69" t="str">
        <f>IFERROR(VLOOKUP(Tabel1[[#This Row],[Jaotus]],Tabelid!L:M,2,FALSE),"")</f>
        <v>BUILDING</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60</v>
      </c>
      <c r="B71" s="26">
        <v>117</v>
      </c>
      <c r="C71" s="24" t="s">
        <v>204</v>
      </c>
      <c r="D71" s="24" t="s">
        <v>206</v>
      </c>
      <c r="E71" s="24" t="s">
        <v>29</v>
      </c>
      <c r="F71" s="72">
        <v>9.9</v>
      </c>
      <c r="G71" s="72">
        <v>9.8000000000000007</v>
      </c>
      <c r="H71" s="85" t="s">
        <v>320</v>
      </c>
      <c r="I71" s="69" t="str">
        <f>LEFT(Tabel1[[#This Row],[Ruumi tüüp (TALO Tüüpruumide nimestik)]],2)</f>
        <v>52</v>
      </c>
      <c r="J71" s="25" t="s">
        <v>192</v>
      </c>
      <c r="K71" s="24" t="s">
        <v>315</v>
      </c>
      <c r="L71" s="69" t="str">
        <f>IFERROR(VLOOKUP(Tabel1[[#This Row],[Üürnik]],'Lepingu lisa'!$AW$3:$AX$22,2,FALSE),"")</f>
        <v/>
      </c>
      <c r="M71" s="69"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60</v>
      </c>
      <c r="B72" s="26">
        <v>118</v>
      </c>
      <c r="C72" s="24" t="s">
        <v>204</v>
      </c>
      <c r="D72" s="24" t="s">
        <v>206</v>
      </c>
      <c r="E72" s="24" t="s">
        <v>29</v>
      </c>
      <c r="F72" s="72">
        <v>2.5</v>
      </c>
      <c r="G72" s="72">
        <v>2.4</v>
      </c>
      <c r="H72" s="85" t="s">
        <v>320</v>
      </c>
      <c r="I72" s="69" t="str">
        <f>LEFT(Tabel1[[#This Row],[Ruumi tüüp (TALO Tüüpruumide nimestik)]],2)</f>
        <v>52</v>
      </c>
      <c r="J72" s="25" t="s">
        <v>192</v>
      </c>
      <c r="K72" s="24" t="s">
        <v>315</v>
      </c>
      <c r="L72" s="69" t="str">
        <f>IFERROR(VLOOKUP(Tabel1[[#This Row],[Üürnik]],'Lepingu lisa'!$AW$3:$AX$22,2,FALSE),"")</f>
        <v/>
      </c>
      <c r="M72" s="69"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60</v>
      </c>
      <c r="B73" s="26">
        <v>119</v>
      </c>
      <c r="C73" s="24" t="s">
        <v>204</v>
      </c>
      <c r="D73" s="24" t="s">
        <v>107</v>
      </c>
      <c r="E73" s="24" t="s">
        <v>42</v>
      </c>
      <c r="F73" s="72">
        <v>10.8</v>
      </c>
      <c r="G73" s="72">
        <v>10.8</v>
      </c>
      <c r="H73" s="85" t="s">
        <v>321</v>
      </c>
      <c r="I73" s="69" t="str">
        <f>LEFT(Tabel1[[#This Row],[Ruumi tüüp (TALO Tüüpruumide nimestik)]],2)</f>
        <v>79</v>
      </c>
      <c r="J73" s="25" t="s">
        <v>192</v>
      </c>
      <c r="K73" s="24" t="s">
        <v>311</v>
      </c>
      <c r="L73" s="69" t="str">
        <f>IFERROR(VLOOKUP(Tabel1[[#This Row],[Üürnik]],'Lepingu lisa'!$AW$3:$AX$22,2,FALSE),"")</f>
        <v/>
      </c>
      <c r="M73" s="69"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60</v>
      </c>
      <c r="B74" s="26">
        <v>120</v>
      </c>
      <c r="C74" s="24" t="s">
        <v>204</v>
      </c>
      <c r="D74" s="24" t="s">
        <v>99</v>
      </c>
      <c r="E74" s="24" t="s">
        <v>13</v>
      </c>
      <c r="F74" s="72">
        <v>5.2</v>
      </c>
      <c r="G74" s="72">
        <v>5.0999999999999996</v>
      </c>
      <c r="H74" s="85" t="s">
        <v>322</v>
      </c>
      <c r="I74" s="69" t="str">
        <f>LEFT(Tabel1[[#This Row],[Ruumi tüüp (TALO Tüüpruumide nimestik)]],2)</f>
        <v>23</v>
      </c>
      <c r="J74" s="25" t="s">
        <v>188</v>
      </c>
      <c r="K74" s="24"/>
      <c r="L74" s="69" t="str">
        <f>IFERROR(VLOOKUP(Tabel1[[#This Row],[Üürnik]],'Lepingu lisa'!$AW$3:$AX$22,2,FALSE),"")</f>
        <v/>
      </c>
      <c r="M74" s="69" t="str">
        <f>IFERROR(VLOOKUP(Tabel1[[#This Row],[Jaotus]],Tabelid!L:M,2,FALSE),"")</f>
        <v>BUILDING</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60</v>
      </c>
      <c r="B75" s="26">
        <v>121</v>
      </c>
      <c r="C75" s="24" t="s">
        <v>204</v>
      </c>
      <c r="D75" s="24" t="s">
        <v>205</v>
      </c>
      <c r="E75" s="24" t="s">
        <v>52</v>
      </c>
      <c r="F75" s="72">
        <v>9.1199999999999992</v>
      </c>
      <c r="G75" s="72">
        <v>8.8210999999999995</v>
      </c>
      <c r="H75" s="85"/>
      <c r="I75" s="69" t="str">
        <f>LEFT(Tabel1[[#This Row],[Ruumi tüüp (TALO Tüüpruumide nimestik)]],2)</f>
        <v>91</v>
      </c>
      <c r="J75" s="25" t="s">
        <v>188</v>
      </c>
      <c r="K75" s="24"/>
      <c r="L75" s="69" t="str">
        <f>IFERROR(VLOOKUP(Tabel1[[#This Row],[Üürnik]],'Lepingu lisa'!$AW$3:$AX$22,2,FALSE),"")</f>
        <v/>
      </c>
      <c r="M75" s="69" t="str">
        <f>IFERROR(VLOOKUP(Tabel1[[#This Row],[Jaotus]],Tabelid!L:M,2,FALSE),"")</f>
        <v>BUILDING</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60</v>
      </c>
      <c r="B76" s="26">
        <v>122</v>
      </c>
      <c r="C76" s="24" t="s">
        <v>204</v>
      </c>
      <c r="D76" s="24" t="s">
        <v>88</v>
      </c>
      <c r="E76" s="24" t="s">
        <v>45</v>
      </c>
      <c r="F76" s="72">
        <v>2.8</v>
      </c>
      <c r="G76" s="72">
        <v>2.8</v>
      </c>
      <c r="H76" s="85"/>
      <c r="I76" s="69" t="str">
        <f>LEFT(Tabel1[[#This Row],[Ruumi tüüp (TALO Tüüpruumide nimestik)]],2)</f>
        <v>83</v>
      </c>
      <c r="J76" s="25" t="s">
        <v>188</v>
      </c>
      <c r="K76" s="24"/>
      <c r="L76" s="69" t="str">
        <f>IFERROR(VLOOKUP(Tabel1[[#This Row],[Üürnik]],'Lepingu lisa'!$AW$3:$AX$22,2,FALSE),"")</f>
        <v/>
      </c>
      <c r="M76" s="69" t="str">
        <f>IFERROR(VLOOKUP(Tabel1[[#This Row],[Jaotus]],Tabelid!L:M,2,FALSE),"")</f>
        <v>BUILDING</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60</v>
      </c>
      <c r="B77" s="26">
        <v>123</v>
      </c>
      <c r="C77" s="24" t="s">
        <v>165</v>
      </c>
      <c r="D77" s="24" t="s">
        <v>150</v>
      </c>
      <c r="E77" s="24" t="s">
        <v>57</v>
      </c>
      <c r="F77" s="72">
        <v>8.8000000000000007</v>
      </c>
      <c r="G77" s="72">
        <v>0</v>
      </c>
      <c r="H77" s="85"/>
      <c r="I77" s="69" t="str">
        <f>LEFT(Tabel1[[#This Row],[Ruumi tüüp (TALO Tüüpruumide nimestik)]],2)</f>
        <v>98</v>
      </c>
      <c r="J77" s="25"/>
      <c r="K77" s="24"/>
      <c r="L77" s="69" t="str">
        <f>IFERROR(VLOOKUP(Tabel1[[#This Row],[Üürnik]],'Lepingu lisa'!$AW$3:$AX$22,2,FALSE),"")</f>
        <v/>
      </c>
      <c r="M77" s="69"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60</v>
      </c>
      <c r="B78" s="26">
        <v>124</v>
      </c>
      <c r="C78" s="24" t="s">
        <v>164</v>
      </c>
      <c r="D78" s="24" t="s">
        <v>203</v>
      </c>
      <c r="E78" s="24" t="s">
        <v>53</v>
      </c>
      <c r="F78" s="72">
        <v>14.4</v>
      </c>
      <c r="G78" s="72">
        <v>14.4</v>
      </c>
      <c r="H78" s="85"/>
      <c r="I78" s="69" t="str">
        <f>LEFT(Tabel1[[#This Row],[Ruumi tüüp (TALO Tüüpruumide nimestik)]],2)</f>
        <v>92</v>
      </c>
      <c r="J78" s="25"/>
      <c r="K78" s="24"/>
      <c r="L78" s="69" t="str">
        <f>IFERROR(VLOOKUP(Tabel1[[#This Row],[Üürnik]],'Lepingu lisa'!$AW$3:$AX$22,2,FALSE),"")</f>
        <v/>
      </c>
      <c r="M78" s="69"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60</v>
      </c>
      <c r="B79" s="26">
        <v>125</v>
      </c>
      <c r="C79" s="24" t="s">
        <v>204</v>
      </c>
      <c r="D79" s="24" t="s">
        <v>80</v>
      </c>
      <c r="E79" s="24" t="s">
        <v>38</v>
      </c>
      <c r="F79" s="72">
        <v>14.4</v>
      </c>
      <c r="G79" s="72">
        <v>13.7</v>
      </c>
      <c r="H79" s="85"/>
      <c r="I79" s="69" t="str">
        <f>LEFT(Tabel1[[#This Row],[Ruumi tüüp (TALO Tüüpruumide nimestik)]],2)</f>
        <v>73</v>
      </c>
      <c r="J79" s="25" t="s">
        <v>188</v>
      </c>
      <c r="K79" s="24"/>
      <c r="L79" s="69" t="str">
        <f>IFERROR(VLOOKUP(Tabel1[[#This Row],[Üürnik]],'Lepingu lisa'!$AW$3:$AX$22,2,FALSE),"")</f>
        <v/>
      </c>
      <c r="M79" s="69" t="str">
        <f>IFERROR(VLOOKUP(Tabel1[[#This Row],[Jaotus]],Tabelid!L:M,2,FALSE),"")</f>
        <v>BUILDING</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60</v>
      </c>
      <c r="B80" s="26">
        <v>126</v>
      </c>
      <c r="C80" s="24" t="s">
        <v>164</v>
      </c>
      <c r="D80" s="24" t="s">
        <v>203</v>
      </c>
      <c r="E80" s="24" t="s">
        <v>53</v>
      </c>
      <c r="F80" s="72">
        <v>22.14</v>
      </c>
      <c r="G80" s="72">
        <v>22.144200000000001</v>
      </c>
      <c r="H80" s="85"/>
      <c r="I80" s="69" t="str">
        <f>LEFT(Tabel1[[#This Row],[Ruumi tüüp (TALO Tüüpruumide nimestik)]],2)</f>
        <v>92</v>
      </c>
      <c r="J80" s="25"/>
      <c r="K80" s="24"/>
      <c r="L80" s="69" t="str">
        <f>IFERROR(VLOOKUP(Tabel1[[#This Row],[Üürnik]],'Lepingu lisa'!$AW$3:$AX$22,2,FALSE),"")</f>
        <v/>
      </c>
      <c r="M80" s="69"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60</v>
      </c>
      <c r="B81" s="26">
        <v>127</v>
      </c>
      <c r="C81" s="24" t="s">
        <v>164</v>
      </c>
      <c r="D81" s="24" t="s">
        <v>203</v>
      </c>
      <c r="E81" s="24" t="s">
        <v>53</v>
      </c>
      <c r="F81" s="72">
        <v>11.69</v>
      </c>
      <c r="G81" s="72">
        <v>11.692500000000001</v>
      </c>
      <c r="H81" s="85"/>
      <c r="I81" s="69" t="str">
        <f>LEFT(Tabel1[[#This Row],[Ruumi tüüp (TALO Tüüpruumide nimestik)]],2)</f>
        <v>92</v>
      </c>
      <c r="J81" s="25"/>
      <c r="K81" s="24"/>
      <c r="L81" s="69" t="str">
        <f>IFERROR(VLOOKUP(Tabel1[[#This Row],[Üürnik]],'Lepingu lisa'!$AW$3:$AX$22,2,FALSE),"")</f>
        <v/>
      </c>
      <c r="M81" s="69"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60</v>
      </c>
      <c r="B82" s="26">
        <v>128</v>
      </c>
      <c r="C82" s="24" t="s">
        <v>204</v>
      </c>
      <c r="D82" s="24" t="s">
        <v>81</v>
      </c>
      <c r="E82" s="24" t="s">
        <v>52</v>
      </c>
      <c r="F82" s="72">
        <v>98.67</v>
      </c>
      <c r="G82" s="72">
        <v>98.274799999999999</v>
      </c>
      <c r="H82" s="85"/>
      <c r="I82" s="69" t="str">
        <f>LEFT(Tabel1[[#This Row],[Ruumi tüüp (TALO Tüüpruumide nimestik)]],2)</f>
        <v>91</v>
      </c>
      <c r="J82" s="25" t="s">
        <v>188</v>
      </c>
      <c r="K82" s="24"/>
      <c r="L82" s="69" t="str">
        <f>IFERROR(VLOOKUP(Tabel1[[#This Row],[Üürnik]],'Lepingu lisa'!$AW$3:$AX$22,2,FALSE),"")</f>
        <v/>
      </c>
      <c r="M82" s="69" t="str">
        <f>IFERROR(VLOOKUP(Tabel1[[#This Row],[Jaotus]],Tabelid!L:M,2,FALSE),"")</f>
        <v>BUILDING</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60</v>
      </c>
      <c r="B83" s="26">
        <v>130</v>
      </c>
      <c r="C83" s="24" t="s">
        <v>164</v>
      </c>
      <c r="D83" s="24" t="s">
        <v>203</v>
      </c>
      <c r="E83" s="24" t="s">
        <v>53</v>
      </c>
      <c r="F83" s="72">
        <v>2.2000000000000002</v>
      </c>
      <c r="G83" s="72">
        <v>2.2000000000000002</v>
      </c>
      <c r="H83" s="85"/>
      <c r="I83" s="69" t="str">
        <f>LEFT(Tabel1[[#This Row],[Ruumi tüüp (TALO Tüüpruumide nimestik)]],2)</f>
        <v>92</v>
      </c>
      <c r="J83" s="25"/>
      <c r="K83" s="24"/>
      <c r="L83" s="69" t="str">
        <f>IFERROR(VLOOKUP(Tabel1[[#This Row],[Üürnik]],'Lepingu lisa'!$AW$3:$AX$22,2,FALSE),"")</f>
        <v/>
      </c>
      <c r="M83" s="69"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60</v>
      </c>
      <c r="B84" s="26">
        <v>132</v>
      </c>
      <c r="C84" s="24" t="s">
        <v>165</v>
      </c>
      <c r="D84" s="24" t="s">
        <v>150</v>
      </c>
      <c r="E84" s="24" t="s">
        <v>57</v>
      </c>
      <c r="F84" s="72">
        <v>3.3</v>
      </c>
      <c r="G84" s="72">
        <v>0</v>
      </c>
      <c r="H84" s="85"/>
      <c r="I84" s="69" t="str">
        <f>LEFT(Tabel1[[#This Row],[Ruumi tüüp (TALO Tüüpruumide nimestik)]],2)</f>
        <v>98</v>
      </c>
      <c r="J84" s="25"/>
      <c r="K84" s="24"/>
      <c r="L84" s="69" t="str">
        <f>IFERROR(VLOOKUP(Tabel1[[#This Row],[Üürnik]],'Lepingu lisa'!$AW$3:$AX$22,2,FALSE),"")</f>
        <v/>
      </c>
      <c r="M84" s="69"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60</v>
      </c>
      <c r="B85" s="26">
        <v>133</v>
      </c>
      <c r="C85" s="24" t="s">
        <v>204</v>
      </c>
      <c r="D85" s="24" t="s">
        <v>80</v>
      </c>
      <c r="E85" s="24" t="s">
        <v>38</v>
      </c>
      <c r="F85" s="72">
        <v>14.4</v>
      </c>
      <c r="G85" s="72">
        <v>13.3</v>
      </c>
      <c r="H85" s="85"/>
      <c r="I85" s="69" t="str">
        <f>LEFT(Tabel1[[#This Row],[Ruumi tüüp (TALO Tüüpruumide nimestik)]],2)</f>
        <v>73</v>
      </c>
      <c r="J85" s="25" t="s">
        <v>188</v>
      </c>
      <c r="K85" s="24"/>
      <c r="L85" s="69" t="str">
        <f>IFERROR(VLOOKUP(Tabel1[[#This Row],[Üürnik]],'Lepingu lisa'!$AW$3:$AX$22,2,FALSE),"")</f>
        <v/>
      </c>
      <c r="M85" s="69" t="str">
        <f>IFERROR(VLOOKUP(Tabel1[[#This Row],[Jaotus]],Tabelid!L:M,2,FALSE),"")</f>
        <v>BUILDING</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60</v>
      </c>
      <c r="B86" s="26">
        <v>134</v>
      </c>
      <c r="C86" s="24" t="s">
        <v>204</v>
      </c>
      <c r="D86" s="24" t="s">
        <v>81</v>
      </c>
      <c r="E86" s="24" t="s">
        <v>52</v>
      </c>
      <c r="F86" s="72">
        <v>3.8</v>
      </c>
      <c r="G86" s="72">
        <v>3.4</v>
      </c>
      <c r="H86" s="85"/>
      <c r="I86" s="69" t="str">
        <f>LEFT(Tabel1[[#This Row],[Ruumi tüüp (TALO Tüüpruumide nimestik)]],2)</f>
        <v>91</v>
      </c>
      <c r="J86" s="25" t="s">
        <v>188</v>
      </c>
      <c r="K86" s="24"/>
      <c r="L86" s="69" t="str">
        <f>IFERROR(VLOOKUP(Tabel1[[#This Row],[Üürnik]],'Lepingu lisa'!$AW$3:$AX$22,2,FALSE),"")</f>
        <v/>
      </c>
      <c r="M86" s="69" t="str">
        <f>IFERROR(VLOOKUP(Tabel1[[#This Row],[Jaotus]],Tabelid!L:M,2,FALSE),"")</f>
        <v>BUILDING</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60</v>
      </c>
      <c r="B87" s="26">
        <v>135</v>
      </c>
      <c r="C87" s="24" t="s">
        <v>204</v>
      </c>
      <c r="D87" s="24" t="s">
        <v>89</v>
      </c>
      <c r="E87" s="24" t="s">
        <v>48</v>
      </c>
      <c r="F87" s="72">
        <v>1.3</v>
      </c>
      <c r="G87" s="72">
        <v>1</v>
      </c>
      <c r="H87" s="85"/>
      <c r="I87" s="69" t="str">
        <f>LEFT(Tabel1[[#This Row],[Ruumi tüüp (TALO Tüüpruumide nimestik)]],2)</f>
        <v>86</v>
      </c>
      <c r="J87" s="25" t="s">
        <v>188</v>
      </c>
      <c r="K87" s="24"/>
      <c r="L87" s="69" t="str">
        <f>IFERROR(VLOOKUP(Tabel1[[#This Row],[Üürnik]],'Lepingu lisa'!$AW$3:$AX$22,2,FALSE),"")</f>
        <v/>
      </c>
      <c r="M87" s="69" t="str">
        <f>IFERROR(VLOOKUP(Tabel1[[#This Row],[Jaotus]],Tabelid!L:M,2,FALSE),"")</f>
        <v>BUILDING</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v>201</v>
      </c>
      <c r="C88" s="24" t="s">
        <v>204</v>
      </c>
      <c r="D88" s="24" t="s">
        <v>98</v>
      </c>
      <c r="E88" s="24" t="s">
        <v>11</v>
      </c>
      <c r="F88" s="72">
        <v>19.5</v>
      </c>
      <c r="G88" s="72">
        <v>18.8</v>
      </c>
      <c r="H88" s="85"/>
      <c r="I88" s="69" t="str">
        <f>LEFT(Tabel1[[#This Row],[Ruumi tüüp (TALO Tüüpruumide nimestik)]],2)</f>
        <v>21</v>
      </c>
      <c r="J88" s="25" t="s">
        <v>192</v>
      </c>
      <c r="K88" s="24" t="s">
        <v>313</v>
      </c>
      <c r="L88" s="69" t="str">
        <f>IFERROR(VLOOKUP(Tabel1[[#This Row],[Üürnik]],'Lepingu lisa'!$AW$3:$AX$22,2,FALSE),"")</f>
        <v/>
      </c>
      <c r="M88" s="69"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v>202</v>
      </c>
      <c r="C89" s="24" t="s">
        <v>204</v>
      </c>
      <c r="D89" s="24" t="s">
        <v>207</v>
      </c>
      <c r="E89" s="24" t="s">
        <v>11</v>
      </c>
      <c r="F89" s="72">
        <v>31.2</v>
      </c>
      <c r="G89" s="72">
        <v>30.1</v>
      </c>
      <c r="H89" s="85"/>
      <c r="I89" s="69" t="str">
        <f>LEFT(Tabel1[[#This Row],[Ruumi tüüp (TALO Tüüpruumide nimestik)]],2)</f>
        <v>21</v>
      </c>
      <c r="J89" s="25" t="s">
        <v>192</v>
      </c>
      <c r="K89" s="24" t="s">
        <v>313</v>
      </c>
      <c r="L89" s="69" t="str">
        <f>IFERROR(VLOOKUP(Tabel1[[#This Row],[Üürnik]],'Lepingu lisa'!$AW$3:$AX$22,2,FALSE),"")</f>
        <v/>
      </c>
      <c r="M89" s="69"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v>203</v>
      </c>
      <c r="C90" s="24" t="s">
        <v>204</v>
      </c>
      <c r="D90" s="24" t="s">
        <v>207</v>
      </c>
      <c r="E90" s="24" t="s">
        <v>11</v>
      </c>
      <c r="F90" s="72">
        <v>13.5</v>
      </c>
      <c r="G90" s="72">
        <v>12.7</v>
      </c>
      <c r="H90" s="85"/>
      <c r="I90" s="69" t="str">
        <f>LEFT(Tabel1[[#This Row],[Ruumi tüüp (TALO Tüüpruumide nimestik)]],2)</f>
        <v>21</v>
      </c>
      <c r="J90" s="25" t="s">
        <v>192</v>
      </c>
      <c r="K90" s="24" t="s">
        <v>313</v>
      </c>
      <c r="L90" s="69" t="str">
        <f>IFERROR(VLOOKUP(Tabel1[[#This Row],[Üürnik]],'Lepingu lisa'!$AW$3:$AX$22,2,FALSE),"")</f>
        <v/>
      </c>
      <c r="M90" s="69"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v>204</v>
      </c>
      <c r="C91" s="24" t="s">
        <v>204</v>
      </c>
      <c r="D91" s="24" t="s">
        <v>207</v>
      </c>
      <c r="E91" s="24" t="s">
        <v>11</v>
      </c>
      <c r="F91" s="72">
        <v>17</v>
      </c>
      <c r="G91" s="72">
        <v>16.399999999999999</v>
      </c>
      <c r="H91" s="85"/>
      <c r="I91" s="69" t="str">
        <f>LEFT(Tabel1[[#This Row],[Ruumi tüüp (TALO Tüüpruumide nimestik)]],2)</f>
        <v>21</v>
      </c>
      <c r="J91" s="25" t="s">
        <v>192</v>
      </c>
      <c r="K91" s="24" t="s">
        <v>313</v>
      </c>
      <c r="L91" s="69" t="str">
        <f>IFERROR(VLOOKUP(Tabel1[[#This Row],[Üürnik]],'Lepingu lisa'!$AW$3:$AX$22,2,FALSE),"")</f>
        <v/>
      </c>
      <c r="M91" s="69"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v>205</v>
      </c>
      <c r="C92" s="24" t="s">
        <v>204</v>
      </c>
      <c r="D92" s="24" t="s">
        <v>207</v>
      </c>
      <c r="E92" s="24" t="s">
        <v>11</v>
      </c>
      <c r="F92" s="72">
        <v>15.2</v>
      </c>
      <c r="G92" s="72">
        <v>14.5</v>
      </c>
      <c r="H92" s="85"/>
      <c r="I92" s="69" t="str">
        <f>LEFT(Tabel1[[#This Row],[Ruumi tüüp (TALO Tüüpruumide nimestik)]],2)</f>
        <v>21</v>
      </c>
      <c r="J92" s="25" t="s">
        <v>192</v>
      </c>
      <c r="K92" s="24" t="s">
        <v>313</v>
      </c>
      <c r="L92" s="69" t="str">
        <f>IFERROR(VLOOKUP(Tabel1[[#This Row],[Üürnik]],'Lepingu lisa'!$AW$3:$AX$22,2,FALSE),"")</f>
        <v/>
      </c>
      <c r="M92" s="69"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v>206</v>
      </c>
      <c r="C93" s="24" t="s">
        <v>204</v>
      </c>
      <c r="D93" s="24" t="s">
        <v>207</v>
      </c>
      <c r="E93" s="24" t="s">
        <v>11</v>
      </c>
      <c r="F93" s="72">
        <v>16.5</v>
      </c>
      <c r="G93" s="72">
        <v>15.7</v>
      </c>
      <c r="H93" s="85"/>
      <c r="I93" s="69" t="str">
        <f>LEFT(Tabel1[[#This Row],[Ruumi tüüp (TALO Tüüpruumide nimestik)]],2)</f>
        <v>21</v>
      </c>
      <c r="J93" s="25" t="s">
        <v>192</v>
      </c>
      <c r="K93" s="24" t="s">
        <v>312</v>
      </c>
      <c r="L93" s="69" t="str">
        <f>IFERROR(VLOOKUP(Tabel1[[#This Row],[Üürnik]],'Lepingu lisa'!$AW$3:$AX$22,2,FALSE),"")</f>
        <v/>
      </c>
      <c r="M93" s="69"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v>207</v>
      </c>
      <c r="C94" s="24" t="s">
        <v>204</v>
      </c>
      <c r="D94" s="24" t="s">
        <v>207</v>
      </c>
      <c r="E94" s="24" t="s">
        <v>11</v>
      </c>
      <c r="F94" s="72">
        <v>14.4</v>
      </c>
      <c r="G94" s="72">
        <v>13.8</v>
      </c>
      <c r="H94" s="85"/>
      <c r="I94" s="69" t="str">
        <f>LEFT(Tabel1[[#This Row],[Ruumi tüüp (TALO Tüüpruumide nimestik)]],2)</f>
        <v>21</v>
      </c>
      <c r="J94" s="25" t="s">
        <v>192</v>
      </c>
      <c r="K94" s="24" t="s">
        <v>312</v>
      </c>
      <c r="L94" s="69" t="str">
        <f>IFERROR(VLOOKUP(Tabel1[[#This Row],[Üürnik]],'Lepingu lisa'!$AW$3:$AX$22,2,FALSE),"")</f>
        <v/>
      </c>
      <c r="M94" s="69"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v>208</v>
      </c>
      <c r="C95" s="24" t="s">
        <v>204</v>
      </c>
      <c r="D95" s="24" t="s">
        <v>207</v>
      </c>
      <c r="E95" s="24" t="s">
        <v>11</v>
      </c>
      <c r="F95" s="72">
        <v>32.700000000000003</v>
      </c>
      <c r="G95" s="72">
        <v>31.9</v>
      </c>
      <c r="H95" s="85"/>
      <c r="I95" s="69" t="str">
        <f>LEFT(Tabel1[[#This Row],[Ruumi tüüp (TALO Tüüpruumide nimestik)]],2)</f>
        <v>21</v>
      </c>
      <c r="J95" s="25" t="s">
        <v>192</v>
      </c>
      <c r="K95" s="24" t="s">
        <v>312</v>
      </c>
      <c r="L95" s="69" t="str">
        <f>IFERROR(VLOOKUP(Tabel1[[#This Row],[Üürnik]],'Lepingu lisa'!$AW$3:$AX$22,2,FALSE),"")</f>
        <v/>
      </c>
      <c r="M95" s="69"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v>209</v>
      </c>
      <c r="C96" s="24" t="s">
        <v>204</v>
      </c>
      <c r="D96" s="24" t="s">
        <v>207</v>
      </c>
      <c r="E96" s="24" t="s">
        <v>11</v>
      </c>
      <c r="F96" s="72">
        <v>57.6</v>
      </c>
      <c r="G96" s="72">
        <v>57.3</v>
      </c>
      <c r="H96" s="85"/>
      <c r="I96" s="69" t="str">
        <f>LEFT(Tabel1[[#This Row],[Ruumi tüüp (TALO Tüüpruumide nimestik)]],2)</f>
        <v>21</v>
      </c>
      <c r="J96" s="25" t="s">
        <v>192</v>
      </c>
      <c r="K96" s="24" t="s">
        <v>312</v>
      </c>
      <c r="L96" s="69" t="str">
        <f>IFERROR(VLOOKUP(Tabel1[[#This Row],[Üürnik]],'Lepingu lisa'!$AW$3:$AX$22,2,FALSE),"")</f>
        <v/>
      </c>
      <c r="M96" s="69"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v>210</v>
      </c>
      <c r="C97" s="24" t="s">
        <v>204</v>
      </c>
      <c r="D97" s="24" t="s">
        <v>207</v>
      </c>
      <c r="E97" s="24" t="s">
        <v>11</v>
      </c>
      <c r="F97" s="72">
        <v>32.1</v>
      </c>
      <c r="G97" s="72">
        <v>31.3</v>
      </c>
      <c r="H97" s="85"/>
      <c r="I97" s="69" t="str">
        <f>LEFT(Tabel1[[#This Row],[Ruumi tüüp (TALO Tüüpruumide nimestik)]],2)</f>
        <v>21</v>
      </c>
      <c r="J97" s="25" t="s">
        <v>192</v>
      </c>
      <c r="K97" s="24" t="s">
        <v>312</v>
      </c>
      <c r="L97" s="69" t="str">
        <f>IFERROR(VLOOKUP(Tabel1[[#This Row],[Üürnik]],'Lepingu lisa'!$AW$3:$AX$22,2,FALSE),"")</f>
        <v/>
      </c>
      <c r="M97" s="69"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v>211</v>
      </c>
      <c r="C98" s="24" t="s">
        <v>204</v>
      </c>
      <c r="D98" s="24" t="s">
        <v>207</v>
      </c>
      <c r="E98" s="24" t="s">
        <v>11</v>
      </c>
      <c r="F98" s="72">
        <v>17.100000000000001</v>
      </c>
      <c r="G98" s="72">
        <v>16.399999999999999</v>
      </c>
      <c r="H98" s="85"/>
      <c r="I98" s="69" t="str">
        <f>LEFT(Tabel1[[#This Row],[Ruumi tüüp (TALO Tüüpruumide nimestik)]],2)</f>
        <v>21</v>
      </c>
      <c r="J98" s="25" t="s">
        <v>192</v>
      </c>
      <c r="K98" s="24" t="s">
        <v>312</v>
      </c>
      <c r="L98" s="69" t="str">
        <f>IFERROR(VLOOKUP(Tabel1[[#This Row],[Üürnik]],'Lepingu lisa'!$AW$3:$AX$22,2,FALSE),"")</f>
        <v/>
      </c>
      <c r="M98" s="69"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v>212</v>
      </c>
      <c r="C99" s="24" t="s">
        <v>204</v>
      </c>
      <c r="D99" s="24" t="s">
        <v>207</v>
      </c>
      <c r="E99" s="24" t="s">
        <v>11</v>
      </c>
      <c r="F99" s="72">
        <v>16.5</v>
      </c>
      <c r="G99" s="72">
        <v>15.896599999999999</v>
      </c>
      <c r="H99" s="85"/>
      <c r="I99" s="69" t="str">
        <f>LEFT(Tabel1[[#This Row],[Ruumi tüüp (TALO Tüüpruumide nimestik)]],2)</f>
        <v>21</v>
      </c>
      <c r="J99" s="25" t="s">
        <v>192</v>
      </c>
      <c r="K99" s="24" t="s">
        <v>312</v>
      </c>
      <c r="L99" s="69" t="str">
        <f>IFERROR(VLOOKUP(Tabel1[[#This Row],[Üürnik]],'Lepingu lisa'!$AW$3:$AX$22,2,FALSE),"")</f>
        <v/>
      </c>
      <c r="M99" s="69"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v>213</v>
      </c>
      <c r="C100" s="24" t="s">
        <v>204</v>
      </c>
      <c r="D100" s="24" t="s">
        <v>207</v>
      </c>
      <c r="E100" s="24" t="s">
        <v>11</v>
      </c>
      <c r="F100" s="72">
        <v>15.61</v>
      </c>
      <c r="G100" s="72">
        <v>15.262499999999999</v>
      </c>
      <c r="H100" s="85"/>
      <c r="I100" s="69" t="str">
        <f>LEFT(Tabel1[[#This Row],[Ruumi tüüp (TALO Tüüpruumide nimestik)]],2)</f>
        <v>21</v>
      </c>
      <c r="J100" s="25" t="s">
        <v>192</v>
      </c>
      <c r="K100" s="24" t="s">
        <v>312</v>
      </c>
      <c r="L100" s="69" t="str">
        <f>IFERROR(VLOOKUP(Tabel1[[#This Row],[Üürnik]],'Lepingu lisa'!$AW$3:$AX$22,2,FALSE),"")</f>
        <v/>
      </c>
      <c r="M100" s="69"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v>214</v>
      </c>
      <c r="C101" s="24" t="s">
        <v>204</v>
      </c>
      <c r="D101" s="24" t="s">
        <v>207</v>
      </c>
      <c r="E101" s="24" t="s">
        <v>11</v>
      </c>
      <c r="F101" s="72">
        <v>15.7</v>
      </c>
      <c r="G101" s="72">
        <v>15</v>
      </c>
      <c r="H101" s="85"/>
      <c r="I101" s="69" t="str">
        <f>LEFT(Tabel1[[#This Row],[Ruumi tüüp (TALO Tüüpruumide nimestik)]],2)</f>
        <v>21</v>
      </c>
      <c r="J101" s="25" t="s">
        <v>192</v>
      </c>
      <c r="K101" s="24" t="s">
        <v>312</v>
      </c>
      <c r="L101" s="69" t="str">
        <f>IFERROR(VLOOKUP(Tabel1[[#This Row],[Üürnik]],'Lepingu lisa'!$AW$3:$AX$22,2,FALSE),"")</f>
        <v/>
      </c>
      <c r="M101" s="69"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303</v>
      </c>
      <c r="C102" s="24" t="s">
        <v>204</v>
      </c>
      <c r="D102" s="24" t="s">
        <v>93</v>
      </c>
      <c r="E102" s="24" t="s">
        <v>52</v>
      </c>
      <c r="F102" s="72">
        <v>1.3</v>
      </c>
      <c r="G102" s="72">
        <v>1.3</v>
      </c>
      <c r="H102" s="85"/>
      <c r="I102" s="69" t="str">
        <f>LEFT(Tabel1[[#This Row],[Ruumi tüüp (TALO Tüüpruumide nimestik)]],2)</f>
        <v>91</v>
      </c>
      <c r="J102" s="25" t="s">
        <v>188</v>
      </c>
      <c r="K102" s="24"/>
      <c r="L102" s="69" t="str">
        <f>IFERROR(VLOOKUP(Tabel1[[#This Row],[Üürnik]],'Lepingu lisa'!$AW$3:$AX$22,2,FALSE),"")</f>
        <v/>
      </c>
      <c r="M102" s="69" t="str">
        <f>IFERROR(VLOOKUP(Tabel1[[#This Row],[Jaotus]],Tabelid!L:M,2,FALSE),"")</f>
        <v>BUILDING</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304</v>
      </c>
      <c r="C103" s="24" t="s">
        <v>164</v>
      </c>
      <c r="D103" s="24" t="s">
        <v>97</v>
      </c>
      <c r="E103" s="24" t="s">
        <v>53</v>
      </c>
      <c r="F103" s="72">
        <v>2</v>
      </c>
      <c r="G103" s="72">
        <v>2</v>
      </c>
      <c r="H103" s="85"/>
      <c r="I103" s="69" t="str">
        <f>LEFT(Tabel1[[#This Row],[Ruumi tüüp (TALO Tüüpruumide nimestik)]],2)</f>
        <v>92</v>
      </c>
      <c r="J103" s="25"/>
      <c r="K103" s="24"/>
      <c r="L103" s="69" t="str">
        <f>IFERROR(VLOOKUP(Tabel1[[#This Row],[Üürnik]],'Lepingu lisa'!$AW$3:$AX$22,2,FALSE),"")</f>
        <v/>
      </c>
      <c r="M103" s="69"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v>216</v>
      </c>
      <c r="C104" s="24" t="s">
        <v>204</v>
      </c>
      <c r="D104" s="24" t="s">
        <v>207</v>
      </c>
      <c r="E104" s="24" t="s">
        <v>11</v>
      </c>
      <c r="F104" s="72">
        <v>16.5</v>
      </c>
      <c r="G104" s="72">
        <v>15.8</v>
      </c>
      <c r="H104" s="85"/>
      <c r="I104" s="69" t="str">
        <f>LEFT(Tabel1[[#This Row],[Ruumi tüüp (TALO Tüüpruumide nimestik)]],2)</f>
        <v>21</v>
      </c>
      <c r="J104" s="25" t="s">
        <v>192</v>
      </c>
      <c r="K104" s="24" t="s">
        <v>312</v>
      </c>
      <c r="L104" s="69" t="str">
        <f>IFERROR(VLOOKUP(Tabel1[[#This Row],[Üürnik]],'Lepingu lisa'!$AW$3:$AX$22,2,FALSE),"")</f>
        <v/>
      </c>
      <c r="M104" s="69"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v>217</v>
      </c>
      <c r="C105" s="24" t="s">
        <v>204</v>
      </c>
      <c r="D105" s="24" t="s">
        <v>207</v>
      </c>
      <c r="E105" s="24" t="s">
        <v>11</v>
      </c>
      <c r="F105" s="72">
        <v>14.7</v>
      </c>
      <c r="G105" s="72">
        <v>14.4</v>
      </c>
      <c r="H105" s="85"/>
      <c r="I105" s="69" t="str">
        <f>LEFT(Tabel1[[#This Row],[Ruumi tüüp (TALO Tüüpruumide nimestik)]],2)</f>
        <v>21</v>
      </c>
      <c r="J105" s="25" t="s">
        <v>192</v>
      </c>
      <c r="K105" s="24" t="s">
        <v>312</v>
      </c>
      <c r="L105" s="69" t="str">
        <f>IFERROR(VLOOKUP(Tabel1[[#This Row],[Üürnik]],'Lepingu lisa'!$AW$3:$AX$22,2,FALSE),"")</f>
        <v/>
      </c>
      <c r="M105" s="69"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v>220</v>
      </c>
      <c r="C106" s="24" t="s">
        <v>204</v>
      </c>
      <c r="D106" s="24" t="s">
        <v>207</v>
      </c>
      <c r="E106" s="24" t="s">
        <v>11</v>
      </c>
      <c r="F106" s="72">
        <v>5.7</v>
      </c>
      <c r="G106" s="72">
        <v>5.6</v>
      </c>
      <c r="H106" s="85"/>
      <c r="I106" s="69" t="str">
        <f>LEFT(Tabel1[[#This Row],[Ruumi tüüp (TALO Tüüpruumide nimestik)]],2)</f>
        <v>21</v>
      </c>
      <c r="J106" s="25" t="s">
        <v>188</v>
      </c>
      <c r="K106" s="24"/>
      <c r="L106" s="69" t="str">
        <f>IFERROR(VLOOKUP(Tabel1[[#This Row],[Üürnik]],'Lepingu lisa'!$AW$3:$AX$22,2,FALSE),"")</f>
        <v/>
      </c>
      <c r="M106" s="69" t="str">
        <f>IFERROR(VLOOKUP(Tabel1[[#This Row],[Jaotus]],Tabelid!L:M,2,FALSE),"")</f>
        <v>BUILDING</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v>221</v>
      </c>
      <c r="C107" s="24" t="s">
        <v>204</v>
      </c>
      <c r="D107" s="24" t="s">
        <v>81</v>
      </c>
      <c r="E107" s="24" t="s">
        <v>52</v>
      </c>
      <c r="F107" s="72">
        <v>68.400000000000006</v>
      </c>
      <c r="G107" s="72">
        <v>68.322699999999998</v>
      </c>
      <c r="H107" s="85"/>
      <c r="I107" s="69" t="str">
        <f>LEFT(Tabel1[[#This Row],[Ruumi tüüp (TALO Tüüpruumide nimestik)]],2)</f>
        <v>91</v>
      </c>
      <c r="J107" s="25" t="s">
        <v>192</v>
      </c>
      <c r="K107" s="24" t="s">
        <v>312</v>
      </c>
      <c r="L107" s="69" t="str">
        <f>IFERROR(VLOOKUP(Tabel1[[#This Row],[Üürnik]],'Lepingu lisa'!$AW$3:$AX$22,2,FALSE),"")</f>
        <v/>
      </c>
      <c r="M107" s="69"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305</v>
      </c>
      <c r="C108" s="24" t="s">
        <v>204</v>
      </c>
      <c r="D108" s="24" t="s">
        <v>81</v>
      </c>
      <c r="E108" s="24" t="s">
        <v>52</v>
      </c>
      <c r="F108" s="72">
        <v>24.8</v>
      </c>
      <c r="G108" s="72">
        <v>24.7</v>
      </c>
      <c r="H108" s="85"/>
      <c r="I108" s="69" t="str">
        <f>LEFT(Tabel1[[#This Row],[Ruumi tüüp (TALO Tüüpruumide nimestik)]],2)</f>
        <v>91</v>
      </c>
      <c r="J108" s="25" t="s">
        <v>187</v>
      </c>
      <c r="K108" s="24"/>
      <c r="L108" s="69" t="str">
        <f>IFERROR(VLOOKUP(Tabel1[[#This Row],[Üürnik]],'Lepingu lisa'!$AW$3:$AX$22,2,FALSE),"")</f>
        <v/>
      </c>
      <c r="M108" s="69" t="str">
        <f>IFERROR(VLOOKUP(Tabel1[[#This Row],[Jaotus]],Tabelid!L:M,2,FALSE),"")</f>
        <v>FLOOR</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v>222</v>
      </c>
      <c r="C109" s="24" t="s">
        <v>164</v>
      </c>
      <c r="D109" s="24" t="s">
        <v>203</v>
      </c>
      <c r="E109" s="24" t="s">
        <v>53</v>
      </c>
      <c r="F109" s="72">
        <v>12.06</v>
      </c>
      <c r="G109" s="72">
        <v>12.0604</v>
      </c>
      <c r="H109" s="85"/>
      <c r="I109" s="69" t="str">
        <f>LEFT(Tabel1[[#This Row],[Ruumi tüüp (TALO Tüüpruumide nimestik)]],2)</f>
        <v>92</v>
      </c>
      <c r="J109" s="25"/>
      <c r="K109" s="24"/>
      <c r="L109" s="69" t="str">
        <f>IFERROR(VLOOKUP(Tabel1[[#This Row],[Üürnik]],'Lepingu lisa'!$AW$3:$AX$22,2,FALSE),"")</f>
        <v/>
      </c>
      <c r="M109" s="69"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v>223</v>
      </c>
      <c r="C110" s="24" t="s">
        <v>164</v>
      </c>
      <c r="D110" s="24" t="s">
        <v>203</v>
      </c>
      <c r="E110" s="24" t="s">
        <v>53</v>
      </c>
      <c r="F110" s="72">
        <v>13.24</v>
      </c>
      <c r="G110" s="72">
        <v>13.2399</v>
      </c>
      <c r="H110" s="85"/>
      <c r="I110" s="69" t="str">
        <f>LEFT(Tabel1[[#This Row],[Ruumi tüüp (TALO Tüüpruumide nimestik)]],2)</f>
        <v>92</v>
      </c>
      <c r="J110" s="25"/>
      <c r="K110" s="24"/>
      <c r="L110" s="69" t="str">
        <f>IFERROR(VLOOKUP(Tabel1[[#This Row],[Üürnik]],'Lepingu lisa'!$AW$3:$AX$22,2,FALSE),"")</f>
        <v/>
      </c>
      <c r="M110" s="69"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v>224</v>
      </c>
      <c r="C111" s="24" t="s">
        <v>164</v>
      </c>
      <c r="D111" s="24" t="s">
        <v>203</v>
      </c>
      <c r="E111" s="24" t="s">
        <v>53</v>
      </c>
      <c r="F111" s="72">
        <v>32.590000000000003</v>
      </c>
      <c r="G111" s="72">
        <v>32.5899</v>
      </c>
      <c r="H111" s="85"/>
      <c r="I111" s="69" t="str">
        <f>LEFT(Tabel1[[#This Row],[Ruumi tüüp (TALO Tüüpruumide nimestik)]],2)</f>
        <v>92</v>
      </c>
      <c r="J111" s="25"/>
      <c r="K111" s="24"/>
      <c r="L111" s="69" t="str">
        <f>IFERROR(VLOOKUP(Tabel1[[#This Row],[Üürnik]],'Lepingu lisa'!$AW$3:$AX$22,2,FALSE),"")</f>
        <v/>
      </c>
      <c r="M111" s="69"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v>225</v>
      </c>
      <c r="C112" s="24" t="s">
        <v>204</v>
      </c>
      <c r="D112" s="24" t="s">
        <v>80</v>
      </c>
      <c r="E112" s="24" t="s">
        <v>38</v>
      </c>
      <c r="F112" s="72">
        <v>12.11</v>
      </c>
      <c r="G112" s="72">
        <v>10.013199999999999</v>
      </c>
      <c r="H112" s="85"/>
      <c r="I112" s="69" t="str">
        <f>LEFT(Tabel1[[#This Row],[Ruumi tüüp (TALO Tüüpruumide nimestik)]],2)</f>
        <v>73</v>
      </c>
      <c r="J112" s="25" t="s">
        <v>187</v>
      </c>
      <c r="K112" s="24"/>
      <c r="L112" s="69" t="str">
        <f>IFERROR(VLOOKUP(Tabel1[[#This Row],[Üürnik]],'Lepingu lisa'!$AW$3:$AX$22,2,FALSE),"")</f>
        <v/>
      </c>
      <c r="M112" s="69" t="str">
        <f>IFERROR(VLOOKUP(Tabel1[[#This Row],[Jaotus]],Tabelid!L:M,2,FALSE),"")</f>
        <v>FLOOR</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v>226</v>
      </c>
      <c r="C113" s="24" t="s">
        <v>204</v>
      </c>
      <c r="D113" s="24" t="s">
        <v>80</v>
      </c>
      <c r="E113" s="24" t="s">
        <v>38</v>
      </c>
      <c r="F113" s="72">
        <v>14.3</v>
      </c>
      <c r="G113" s="72">
        <v>13.3</v>
      </c>
      <c r="H113" s="85"/>
      <c r="I113" s="69" t="str">
        <f>LEFT(Tabel1[[#This Row],[Ruumi tüüp (TALO Tüüpruumide nimestik)]],2)</f>
        <v>73</v>
      </c>
      <c r="J113" s="25" t="s">
        <v>187</v>
      </c>
      <c r="K113" s="24"/>
      <c r="L113" s="69" t="str">
        <f>IFERROR(VLOOKUP(Tabel1[[#This Row],[Üürnik]],'Lepingu lisa'!$AW$3:$AX$22,2,FALSE),"")</f>
        <v/>
      </c>
      <c r="M113" s="69" t="str">
        <f>IFERROR(VLOOKUP(Tabel1[[#This Row],[Jaotus]],Tabelid!L:M,2,FALSE),"")</f>
        <v>FLOOR</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62</v>
      </c>
      <c r="B114" s="26">
        <v>301</v>
      </c>
      <c r="C114" s="24" t="s">
        <v>204</v>
      </c>
      <c r="D114" s="24" t="s">
        <v>207</v>
      </c>
      <c r="E114" s="24" t="s">
        <v>11</v>
      </c>
      <c r="F114" s="72">
        <v>14.11</v>
      </c>
      <c r="G114" s="72">
        <v>13.717499999999999</v>
      </c>
      <c r="H114" s="85"/>
      <c r="I114" s="69" t="str">
        <f>LEFT(Tabel1[[#This Row],[Ruumi tüüp (TALO Tüüpruumide nimestik)]],2)</f>
        <v>21</v>
      </c>
      <c r="J114" s="25" t="s">
        <v>192</v>
      </c>
      <c r="K114" s="24" t="s">
        <v>313</v>
      </c>
      <c r="L114" s="69" t="str">
        <f>IFERROR(VLOOKUP(Tabel1[[#This Row],[Üürnik]],'Lepingu lisa'!$AW$3:$AX$22,2,FALSE),"")</f>
        <v/>
      </c>
      <c r="M114" s="69"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62</v>
      </c>
      <c r="B115" s="26">
        <v>302</v>
      </c>
      <c r="C115" s="24" t="s">
        <v>204</v>
      </c>
      <c r="D115" s="24" t="s">
        <v>207</v>
      </c>
      <c r="E115" s="24" t="s">
        <v>11</v>
      </c>
      <c r="F115" s="72">
        <v>30.6</v>
      </c>
      <c r="G115" s="72">
        <v>30.3</v>
      </c>
      <c r="H115" s="85"/>
      <c r="I115" s="69" t="str">
        <f>LEFT(Tabel1[[#This Row],[Ruumi tüüp (TALO Tüüpruumide nimestik)]],2)</f>
        <v>21</v>
      </c>
      <c r="J115" s="25" t="s">
        <v>192</v>
      </c>
      <c r="K115" s="24" t="s">
        <v>313</v>
      </c>
      <c r="L115" s="69" t="str">
        <f>IFERROR(VLOOKUP(Tabel1[[#This Row],[Üürnik]],'Lepingu lisa'!$AW$3:$AX$22,2,FALSE),"")</f>
        <v/>
      </c>
      <c r="M115" s="69"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62</v>
      </c>
      <c r="B116" s="26">
        <v>303</v>
      </c>
      <c r="C116" s="24" t="s">
        <v>204</v>
      </c>
      <c r="D116" s="24" t="s">
        <v>207</v>
      </c>
      <c r="E116" s="24" t="s">
        <v>11</v>
      </c>
      <c r="F116" s="72">
        <v>34.700000000000003</v>
      </c>
      <c r="G116" s="72">
        <v>34</v>
      </c>
      <c r="H116" s="85"/>
      <c r="I116" s="69" t="str">
        <f>LEFT(Tabel1[[#This Row],[Ruumi tüüp (TALO Tüüpruumide nimestik)]],2)</f>
        <v>21</v>
      </c>
      <c r="J116" s="25" t="s">
        <v>192</v>
      </c>
      <c r="K116" s="24" t="s">
        <v>313</v>
      </c>
      <c r="L116" s="69" t="str">
        <f>IFERROR(VLOOKUP(Tabel1[[#This Row],[Üürnik]],'Lepingu lisa'!$AW$3:$AX$22,2,FALSE),"")</f>
        <v/>
      </c>
      <c r="M116" s="69"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62</v>
      </c>
      <c r="B117" s="26">
        <v>304</v>
      </c>
      <c r="C117" s="24" t="s">
        <v>204</v>
      </c>
      <c r="D117" s="24" t="s">
        <v>94</v>
      </c>
      <c r="E117" s="24" t="s">
        <v>16</v>
      </c>
      <c r="F117" s="72">
        <v>183.8</v>
      </c>
      <c r="G117" s="72">
        <v>182.8</v>
      </c>
      <c r="H117" s="85"/>
      <c r="I117" s="69" t="str">
        <f>LEFT(Tabel1[[#This Row],[Ruumi tüüp (TALO Tüüpruumide nimestik)]],2)</f>
        <v>34</v>
      </c>
      <c r="J117" s="25" t="s">
        <v>192</v>
      </c>
      <c r="K117" s="24" t="s">
        <v>315</v>
      </c>
      <c r="L117" s="69" t="str">
        <f>IFERROR(VLOOKUP(Tabel1[[#This Row],[Üürnik]],'Lepingu lisa'!$AW$3:$AX$22,2,FALSE),"")</f>
        <v/>
      </c>
      <c r="M117" s="69"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62</v>
      </c>
      <c r="B118" s="26">
        <v>305</v>
      </c>
      <c r="C118" s="24" t="s">
        <v>204</v>
      </c>
      <c r="D118" s="24" t="s">
        <v>207</v>
      </c>
      <c r="E118" s="24" t="s">
        <v>11</v>
      </c>
      <c r="F118" s="72">
        <v>34.4</v>
      </c>
      <c r="G118" s="72">
        <v>33.9</v>
      </c>
      <c r="H118" s="85"/>
      <c r="I118" s="69" t="str">
        <f>LEFT(Tabel1[[#This Row],[Ruumi tüüp (TALO Tüüpruumide nimestik)]],2)</f>
        <v>21</v>
      </c>
      <c r="J118" s="25" t="s">
        <v>192</v>
      </c>
      <c r="K118" s="24" t="s">
        <v>313</v>
      </c>
      <c r="L118" s="69" t="str">
        <f>IFERROR(VLOOKUP(Tabel1[[#This Row],[Üürnik]],'Lepingu lisa'!$AW$3:$AX$22,2,FALSE),"")</f>
        <v/>
      </c>
      <c r="M118" s="69"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62</v>
      </c>
      <c r="B119" s="26">
        <v>306</v>
      </c>
      <c r="C119" s="24" t="s">
        <v>204</v>
      </c>
      <c r="D119" s="24" t="s">
        <v>78</v>
      </c>
      <c r="E119" s="24" t="s">
        <v>30</v>
      </c>
      <c r="F119" s="72">
        <v>46.5</v>
      </c>
      <c r="G119" s="72">
        <v>45.7</v>
      </c>
      <c r="H119" s="85"/>
      <c r="I119" s="69" t="str">
        <f>LEFT(Tabel1[[#This Row],[Ruumi tüüp (TALO Tüüpruumide nimestik)]],2)</f>
        <v>53</v>
      </c>
      <c r="J119" s="25" t="s">
        <v>192</v>
      </c>
      <c r="K119" s="24" t="s">
        <v>315</v>
      </c>
      <c r="L119" s="69" t="str">
        <f>IFERROR(VLOOKUP(Tabel1[[#This Row],[Üürnik]],'Lepingu lisa'!$AW$3:$AX$22,2,FALSE),"")</f>
        <v/>
      </c>
      <c r="M119" s="69"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62</v>
      </c>
      <c r="B120" s="26">
        <v>307</v>
      </c>
      <c r="C120" s="24" t="s">
        <v>204</v>
      </c>
      <c r="D120" s="24" t="s">
        <v>94</v>
      </c>
      <c r="E120" s="24" t="s">
        <v>16</v>
      </c>
      <c r="F120" s="72">
        <v>58.5</v>
      </c>
      <c r="G120" s="72">
        <v>58.2</v>
      </c>
      <c r="H120" s="85"/>
      <c r="I120" s="69" t="str">
        <f>LEFT(Tabel1[[#This Row],[Ruumi tüüp (TALO Tüüpruumide nimestik)]],2)</f>
        <v>34</v>
      </c>
      <c r="J120" s="25" t="s">
        <v>192</v>
      </c>
      <c r="K120" s="24" t="s">
        <v>315</v>
      </c>
      <c r="L120" s="69" t="str">
        <f>IFERROR(VLOOKUP(Tabel1[[#This Row],[Üürnik]],'Lepingu lisa'!$AW$3:$AX$22,2,FALSE),"")</f>
        <v/>
      </c>
      <c r="M120" s="69"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62</v>
      </c>
      <c r="B121" s="26">
        <v>309</v>
      </c>
      <c r="C121" s="24" t="s">
        <v>204</v>
      </c>
      <c r="D121" s="24" t="s">
        <v>207</v>
      </c>
      <c r="E121" s="24" t="s">
        <v>11</v>
      </c>
      <c r="F121" s="72">
        <v>33.4</v>
      </c>
      <c r="G121" s="72">
        <v>33.1</v>
      </c>
      <c r="H121" s="85"/>
      <c r="I121" s="69" t="str">
        <f>LEFT(Tabel1[[#This Row],[Ruumi tüüp (TALO Tüüpruumide nimestik)]],2)</f>
        <v>21</v>
      </c>
      <c r="J121" s="25" t="s">
        <v>192</v>
      </c>
      <c r="K121" s="24" t="s">
        <v>313</v>
      </c>
      <c r="L121" s="69" t="str">
        <f>IFERROR(VLOOKUP(Tabel1[[#This Row],[Üürnik]],'Lepingu lisa'!$AW$3:$AX$22,2,FALSE),"")</f>
        <v/>
      </c>
      <c r="M121" s="69"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62</v>
      </c>
      <c r="B122" s="26">
        <v>310</v>
      </c>
      <c r="C122" s="24" t="s">
        <v>164</v>
      </c>
      <c r="D122" s="24" t="s">
        <v>203</v>
      </c>
      <c r="E122" s="24" t="s">
        <v>53</v>
      </c>
      <c r="F122" s="72">
        <v>13.38</v>
      </c>
      <c r="G122" s="72">
        <v>13.3767</v>
      </c>
      <c r="H122" s="85"/>
      <c r="I122" s="69" t="str">
        <f>LEFT(Tabel1[[#This Row],[Ruumi tüüp (TALO Tüüpruumide nimestik)]],2)</f>
        <v>92</v>
      </c>
      <c r="J122" s="25"/>
      <c r="K122" s="24"/>
      <c r="L122" s="69" t="str">
        <f>IFERROR(VLOOKUP(Tabel1[[#This Row],[Üürnik]],'Lepingu lisa'!$AW$3:$AX$22,2,FALSE),"")</f>
        <v/>
      </c>
      <c r="M122" s="69"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62</v>
      </c>
      <c r="B123" s="26">
        <v>311</v>
      </c>
      <c r="C123" s="24" t="s">
        <v>204</v>
      </c>
      <c r="D123" s="24" t="s">
        <v>81</v>
      </c>
      <c r="E123" s="24" t="s">
        <v>52</v>
      </c>
      <c r="F123" s="72">
        <v>15.4</v>
      </c>
      <c r="G123" s="72">
        <v>15.4</v>
      </c>
      <c r="H123" s="85"/>
      <c r="I123" s="69" t="str">
        <f>LEFT(Tabel1[[#This Row],[Ruumi tüüp (TALO Tüüpruumide nimestik)]],2)</f>
        <v>91</v>
      </c>
      <c r="J123" s="25" t="s">
        <v>187</v>
      </c>
      <c r="K123" s="24"/>
      <c r="L123" s="69" t="str">
        <f>IFERROR(VLOOKUP(Tabel1[[#This Row],[Üürnik]],'Lepingu lisa'!$AW$3:$AX$22,2,FALSE),"")</f>
        <v/>
      </c>
      <c r="M123" s="69" t="str">
        <f>IFERROR(VLOOKUP(Tabel1[[#This Row],[Jaotus]],Tabelid!L:M,2,FALSE),"")</f>
        <v>FLOOR</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62</v>
      </c>
      <c r="B124" s="26">
        <v>312</v>
      </c>
      <c r="C124" s="24" t="s">
        <v>164</v>
      </c>
      <c r="D124" s="24" t="s">
        <v>203</v>
      </c>
      <c r="E124" s="24" t="s">
        <v>53</v>
      </c>
      <c r="F124" s="72">
        <v>32.68</v>
      </c>
      <c r="G124" s="72">
        <v>32.677399999999999</v>
      </c>
      <c r="H124" s="85"/>
      <c r="I124" s="69" t="str">
        <f>LEFT(Tabel1[[#This Row],[Ruumi tüüp (TALO Tüüpruumide nimestik)]],2)</f>
        <v>92</v>
      </c>
      <c r="J124" s="25"/>
      <c r="K124" s="24"/>
      <c r="L124" s="69" t="str">
        <f>IFERROR(VLOOKUP(Tabel1[[#This Row],[Üürnik]],'Lepingu lisa'!$AW$3:$AX$22,2,FALSE),"")</f>
        <v/>
      </c>
      <c r="M124" s="69"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62</v>
      </c>
      <c r="B125" s="26" t="s">
        <v>306</v>
      </c>
      <c r="C125" s="24" t="s">
        <v>204</v>
      </c>
      <c r="D125" s="24" t="s">
        <v>93</v>
      </c>
      <c r="E125" s="24" t="s">
        <v>52</v>
      </c>
      <c r="F125" s="72">
        <v>1.4</v>
      </c>
      <c r="G125" s="72">
        <v>1.4</v>
      </c>
      <c r="H125" s="85"/>
      <c r="I125" s="69" t="str">
        <f>LEFT(Tabel1[[#This Row],[Ruumi tüüp (TALO Tüüpruumide nimestik)]],2)</f>
        <v>91</v>
      </c>
      <c r="J125" s="25" t="s">
        <v>188</v>
      </c>
      <c r="K125" s="24"/>
      <c r="L125" s="69" t="str">
        <f>IFERROR(VLOOKUP(Tabel1[[#This Row],[Üürnik]],'Lepingu lisa'!$AW$3:$AX$22,2,FALSE),"")</f>
        <v/>
      </c>
      <c r="M125" s="69" t="str">
        <f>IFERROR(VLOOKUP(Tabel1[[#This Row],[Jaotus]],Tabelid!L:M,2,FALSE),"")</f>
        <v>BUILDING</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62</v>
      </c>
      <c r="B126" s="26" t="s">
        <v>307</v>
      </c>
      <c r="C126" s="24" t="s">
        <v>164</v>
      </c>
      <c r="D126" s="24" t="s">
        <v>97</v>
      </c>
      <c r="E126" s="24" t="s">
        <v>53</v>
      </c>
      <c r="F126" s="72">
        <v>2</v>
      </c>
      <c r="G126" s="72">
        <v>2</v>
      </c>
      <c r="H126" s="85"/>
      <c r="I126" s="69" t="str">
        <f>LEFT(Tabel1[[#This Row],[Ruumi tüüp (TALO Tüüpruumide nimestik)]],2)</f>
        <v>92</v>
      </c>
      <c r="J126" s="25"/>
      <c r="K126" s="24"/>
      <c r="L126" s="69" t="str">
        <f>IFERROR(VLOOKUP(Tabel1[[#This Row],[Üürnik]],'Lepingu lisa'!$AW$3:$AX$22,2,FALSE),"")</f>
        <v/>
      </c>
      <c r="M126" s="69"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62</v>
      </c>
      <c r="B127" s="26">
        <v>313</v>
      </c>
      <c r="C127" s="24" t="s">
        <v>204</v>
      </c>
      <c r="D127" s="24" t="s">
        <v>81</v>
      </c>
      <c r="E127" s="24" t="s">
        <v>52</v>
      </c>
      <c r="F127" s="72">
        <v>16.8</v>
      </c>
      <c r="G127" s="72">
        <v>16.3</v>
      </c>
      <c r="H127" s="85"/>
      <c r="I127" s="69" t="str">
        <f>LEFT(Tabel1[[#This Row],[Ruumi tüüp (TALO Tüüpruumide nimestik)]],2)</f>
        <v>91</v>
      </c>
      <c r="J127" s="25" t="s">
        <v>187</v>
      </c>
      <c r="K127" s="24"/>
      <c r="L127" s="69" t="str">
        <f>IFERROR(VLOOKUP(Tabel1[[#This Row],[Üürnik]],'Lepingu lisa'!$AW$3:$AX$22,2,FALSE),"")</f>
        <v/>
      </c>
      <c r="M127" s="69" t="str">
        <f>IFERROR(VLOOKUP(Tabel1[[#This Row],[Jaotus]],Tabelid!L:M,2,FALSE),"")</f>
        <v>FLOOR</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62</v>
      </c>
      <c r="B128" s="26">
        <v>314</v>
      </c>
      <c r="C128" s="24" t="s">
        <v>164</v>
      </c>
      <c r="D128" s="24" t="s">
        <v>203</v>
      </c>
      <c r="E128" s="24" t="s">
        <v>53</v>
      </c>
      <c r="F128" s="72">
        <v>8</v>
      </c>
      <c r="G128" s="72">
        <v>8</v>
      </c>
      <c r="H128" s="85"/>
      <c r="I128" s="69" t="str">
        <f>LEFT(Tabel1[[#This Row],[Ruumi tüüp (TALO Tüüpruumide nimestik)]],2)</f>
        <v>92</v>
      </c>
      <c r="J128" s="25"/>
      <c r="K128" s="24"/>
      <c r="L128" s="69" t="str">
        <f>IFERROR(VLOOKUP(Tabel1[[#This Row],[Üürnik]],'Lepingu lisa'!$AW$3:$AX$22,2,FALSE),"")</f>
        <v/>
      </c>
      <c r="M128" s="69"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62</v>
      </c>
      <c r="B129" s="26">
        <v>315</v>
      </c>
      <c r="C129" s="24" t="s">
        <v>204</v>
      </c>
      <c r="D129" s="24" t="s">
        <v>80</v>
      </c>
      <c r="E129" s="24" t="s">
        <v>38</v>
      </c>
      <c r="F129" s="72">
        <v>13.3</v>
      </c>
      <c r="G129" s="72">
        <v>12.6</v>
      </c>
      <c r="H129" s="85"/>
      <c r="I129" s="69" t="str">
        <f>LEFT(Tabel1[[#This Row],[Ruumi tüüp (TALO Tüüpruumide nimestik)]],2)</f>
        <v>73</v>
      </c>
      <c r="J129" s="25" t="s">
        <v>187</v>
      </c>
      <c r="K129" s="24"/>
      <c r="L129" s="69" t="str">
        <f>IFERROR(VLOOKUP(Tabel1[[#This Row],[Üürnik]],'Lepingu lisa'!$AW$3:$AX$22,2,FALSE),"")</f>
        <v/>
      </c>
      <c r="M129" s="69" t="str">
        <f>IFERROR(VLOOKUP(Tabel1[[#This Row],[Jaotus]],Tabelid!L:M,2,FALSE),"")</f>
        <v>FLOOR</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63</v>
      </c>
      <c r="B130" s="26">
        <v>401</v>
      </c>
      <c r="C130" s="24" t="s">
        <v>199</v>
      </c>
      <c r="D130" s="24" t="s">
        <v>91</v>
      </c>
      <c r="E130" s="24" t="s">
        <v>55</v>
      </c>
      <c r="F130" s="72">
        <v>421.49</v>
      </c>
      <c r="G130" s="72">
        <v>421.49020000000002</v>
      </c>
      <c r="H130" s="85"/>
      <c r="I130" s="69" t="str">
        <f>LEFT(Tabel1[[#This Row],[Ruumi tüüp (TALO Tüüpruumide nimestik)]],2)</f>
        <v>96</v>
      </c>
      <c r="J130" s="25"/>
      <c r="K130" s="24"/>
      <c r="L130" s="69" t="str">
        <f>IFERROR(VLOOKUP(Tabel1[[#This Row],[Üürnik]],'Lepingu lisa'!$AW$3:$AX$22,2,FALSE),"")</f>
        <v/>
      </c>
      <c r="M130" s="69"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63</v>
      </c>
      <c r="B131" s="26">
        <v>402</v>
      </c>
      <c r="C131" s="24" t="s">
        <v>199</v>
      </c>
      <c r="D131" s="24" t="s">
        <v>91</v>
      </c>
      <c r="E131" s="24" t="s">
        <v>55</v>
      </c>
      <c r="F131" s="72">
        <v>11.1</v>
      </c>
      <c r="G131" s="72">
        <v>11.1</v>
      </c>
      <c r="H131" s="85"/>
      <c r="I131" s="69" t="str">
        <f>LEFT(Tabel1[[#This Row],[Ruumi tüüp (TALO Tüüpruumide nimestik)]],2)</f>
        <v>96</v>
      </c>
      <c r="J131" s="25"/>
      <c r="K131" s="24"/>
      <c r="L131" s="69" t="str">
        <f>IFERROR(VLOOKUP(Tabel1[[#This Row],[Üürnik]],'Lepingu lisa'!$AW$3:$AX$22,2,FALSE),"")</f>
        <v/>
      </c>
      <c r="M131" s="69"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63</v>
      </c>
      <c r="B132" s="26">
        <v>403</v>
      </c>
      <c r="C132" s="24" t="s">
        <v>199</v>
      </c>
      <c r="D132" s="24" t="s">
        <v>91</v>
      </c>
      <c r="E132" s="24" t="s">
        <v>55</v>
      </c>
      <c r="F132" s="72">
        <v>12.6</v>
      </c>
      <c r="G132" s="72">
        <v>12.6</v>
      </c>
      <c r="H132" s="85"/>
      <c r="I132" s="69" t="str">
        <f>LEFT(Tabel1[[#This Row],[Ruumi tüüp (TALO Tüüpruumide nimestik)]],2)</f>
        <v>96</v>
      </c>
      <c r="J132" s="25"/>
      <c r="K132" s="24"/>
      <c r="L132" s="69" t="str">
        <f>IFERROR(VLOOKUP(Tabel1[[#This Row],[Üürnik]],'Lepingu lisa'!$AW$3:$AX$22,2,FALSE),"")</f>
        <v/>
      </c>
      <c r="M132" s="69"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63</v>
      </c>
      <c r="B133" s="26">
        <v>404</v>
      </c>
      <c r="C133" s="24" t="s">
        <v>164</v>
      </c>
      <c r="D133" s="24" t="s">
        <v>203</v>
      </c>
      <c r="E133" s="24" t="s">
        <v>53</v>
      </c>
      <c r="F133" s="72">
        <v>9.5</v>
      </c>
      <c r="G133" s="72">
        <v>9.5</v>
      </c>
      <c r="H133" s="85"/>
      <c r="I133" s="69" t="str">
        <f>LEFT(Tabel1[[#This Row],[Ruumi tüüp (TALO Tüüpruumide nimestik)]],2)</f>
        <v>92</v>
      </c>
      <c r="J133" s="25"/>
      <c r="K133" s="24"/>
      <c r="L133" s="69" t="str">
        <f>IFERROR(VLOOKUP(Tabel1[[#This Row],[Üürnik]],'Lepingu lisa'!$AW$3:$AX$22,2,FALSE),"")</f>
        <v/>
      </c>
      <c r="M133" s="69"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63</v>
      </c>
      <c r="B134" s="26">
        <v>405</v>
      </c>
      <c r="C134" s="24" t="s">
        <v>164</v>
      </c>
      <c r="D134" s="24" t="s">
        <v>203</v>
      </c>
      <c r="E134" s="24" t="s">
        <v>53</v>
      </c>
      <c r="F134" s="72">
        <v>6.2</v>
      </c>
      <c r="G134" s="72">
        <v>6.2</v>
      </c>
      <c r="H134" s="85"/>
      <c r="I134" s="69" t="str">
        <f>LEFT(Tabel1[[#This Row],[Ruumi tüüp (TALO Tüüpruumide nimestik)]],2)</f>
        <v>92</v>
      </c>
      <c r="J134" s="25"/>
      <c r="K134" s="24"/>
      <c r="L134" s="69" t="str">
        <f>IFERROR(VLOOKUP(Tabel1[[#This Row],[Üürnik]],'Lepingu lisa'!$AW$3:$AX$22,2,FALSE),"")</f>
        <v/>
      </c>
      <c r="M134" s="69"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72"/>
      <c r="G135" s="72"/>
      <c r="H135" s="85"/>
      <c r="I135" s="69" t="str">
        <f>LEFT(Tabel1[[#This Row],[Ruumi tüüp (TALO Tüüpruumide nimestik)]],2)</f>
        <v/>
      </c>
      <c r="J135" s="25"/>
      <c r="K135" s="24"/>
      <c r="L135" s="69" t="str">
        <f>IFERROR(VLOOKUP(Tabel1[[#This Row],[Üürnik]],'Lepingu lisa'!$AW$3:$AX$22,2,FALSE),"")</f>
        <v/>
      </c>
      <c r="M135" s="69"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72"/>
      <c r="G136" s="72"/>
      <c r="H136" s="85"/>
      <c r="I136" s="69" t="str">
        <f>LEFT(Tabel1[[#This Row],[Ruumi tüüp (TALO Tüüpruumide nimestik)]],2)</f>
        <v/>
      </c>
      <c r="J136" s="25"/>
      <c r="K136" s="24"/>
      <c r="L136" s="69" t="str">
        <f>IFERROR(VLOOKUP(Tabel1[[#This Row],[Üürnik]],'Lepingu lisa'!$AW$3:$AX$22,2,FALSE),"")</f>
        <v/>
      </c>
      <c r="M136" s="69"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72"/>
      <c r="G137" s="72"/>
      <c r="H137" s="85"/>
      <c r="I137" s="69" t="str">
        <f>LEFT(Tabel1[[#This Row],[Ruumi tüüp (TALO Tüüpruumide nimestik)]],2)</f>
        <v/>
      </c>
      <c r="J137" s="25"/>
      <c r="K137" s="24"/>
      <c r="L137" s="69" t="str">
        <f>IFERROR(VLOOKUP(Tabel1[[#This Row],[Üürnik]],'Lepingu lisa'!$AW$3:$AX$22,2,FALSE),"")</f>
        <v/>
      </c>
      <c r="M137" s="69"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72"/>
      <c r="G138" s="72"/>
      <c r="H138" s="85"/>
      <c r="I138" s="69" t="str">
        <f>LEFT(Tabel1[[#This Row],[Ruumi tüüp (TALO Tüüpruumide nimestik)]],2)</f>
        <v/>
      </c>
      <c r="J138" s="25"/>
      <c r="K138" s="24"/>
      <c r="L138" s="69" t="str">
        <f>IFERROR(VLOOKUP(Tabel1[[#This Row],[Üürnik]],'Lepingu lisa'!$AW$3:$AX$22,2,FALSE),"")</f>
        <v/>
      </c>
      <c r="M138" s="69"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72"/>
      <c r="G139" s="72"/>
      <c r="H139" s="85"/>
      <c r="I139" s="69" t="str">
        <f>LEFT(Tabel1[[#This Row],[Ruumi tüüp (TALO Tüüpruumide nimestik)]],2)</f>
        <v/>
      </c>
      <c r="J139" s="25"/>
      <c r="K139" s="24"/>
      <c r="L139" s="69" t="str">
        <f>IFERROR(VLOOKUP(Tabel1[[#This Row],[Üürnik]],'Lepingu lisa'!$AW$3:$AX$22,2,FALSE),"")</f>
        <v/>
      </c>
      <c r="M139" s="69"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72"/>
      <c r="G140" s="72"/>
      <c r="H140" s="85"/>
      <c r="I140" s="69" t="str">
        <f>LEFT(Tabel1[[#This Row],[Ruumi tüüp (TALO Tüüpruumide nimestik)]],2)</f>
        <v/>
      </c>
      <c r="J140" s="25"/>
      <c r="K140" s="24"/>
      <c r="L140" s="69" t="str">
        <f>IFERROR(VLOOKUP(Tabel1[[#This Row],[Üürnik]],'Lepingu lisa'!$AW$3:$AX$22,2,FALSE),"")</f>
        <v/>
      </c>
      <c r="M140" s="69"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72"/>
      <c r="G141" s="72"/>
      <c r="H141" s="85"/>
      <c r="I141" s="69" t="str">
        <f>LEFT(Tabel1[[#This Row],[Ruumi tüüp (TALO Tüüpruumide nimestik)]],2)</f>
        <v/>
      </c>
      <c r="J141" s="25"/>
      <c r="K141" s="24"/>
      <c r="L141" s="69" t="str">
        <f>IFERROR(VLOOKUP(Tabel1[[#This Row],[Üürnik]],'Lepingu lisa'!$AW$3:$AX$22,2,FALSE),"")</f>
        <v/>
      </c>
      <c r="M141" s="69"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72"/>
      <c r="G142" s="72"/>
      <c r="H142" s="85"/>
      <c r="I142" s="69" t="str">
        <f>LEFT(Tabel1[[#This Row],[Ruumi tüüp (TALO Tüüpruumide nimestik)]],2)</f>
        <v/>
      </c>
      <c r="J142" s="25"/>
      <c r="K142" s="24"/>
      <c r="L142" s="69" t="str">
        <f>IFERROR(VLOOKUP(Tabel1[[#This Row],[Üürnik]],'Lepingu lisa'!$AW$3:$AX$22,2,FALSE),"")</f>
        <v/>
      </c>
      <c r="M142" s="69"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2"/>
      <c r="G143" s="72"/>
      <c r="H143" s="85"/>
      <c r="I143" s="69" t="str">
        <f>LEFT(Tabel1[[#This Row],[Ruumi tüüp (TALO Tüüpruumide nimestik)]],2)</f>
        <v/>
      </c>
      <c r="J143" s="25"/>
      <c r="K143" s="24"/>
      <c r="L143" s="69" t="str">
        <f>IFERROR(VLOOKUP(Tabel1[[#This Row],[Üürnik]],'Lepingu lisa'!$AW$3:$AX$22,2,FALSE),"")</f>
        <v/>
      </c>
      <c r="M143" s="69"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2"/>
      <c r="G144" s="72"/>
      <c r="H144" s="85"/>
      <c r="I144" s="69" t="str">
        <f>LEFT(Tabel1[[#This Row],[Ruumi tüüp (TALO Tüüpruumide nimestik)]],2)</f>
        <v/>
      </c>
      <c r="J144" s="25"/>
      <c r="K144" s="24"/>
      <c r="L144" s="69" t="str">
        <f>IFERROR(VLOOKUP(Tabel1[[#This Row],[Üürnik]],'Lepingu lisa'!$AW$3:$AX$22,2,FALSE),"")</f>
        <v/>
      </c>
      <c r="M144" s="69"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2"/>
      <c r="G145" s="72"/>
      <c r="H145" s="85"/>
      <c r="I145" s="69" t="str">
        <f>LEFT(Tabel1[[#This Row],[Ruumi tüüp (TALO Tüüpruumide nimestik)]],2)</f>
        <v/>
      </c>
      <c r="J145" s="25"/>
      <c r="K145" s="24"/>
      <c r="L145" s="69" t="str">
        <f>IFERROR(VLOOKUP(Tabel1[[#This Row],[Üürnik]],'Lepingu lisa'!$AW$3:$AX$22,2,FALSE),"")</f>
        <v/>
      </c>
      <c r="M145" s="69"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2"/>
      <c r="G146" s="72"/>
      <c r="H146" s="24"/>
      <c r="I146" s="69" t="str">
        <f>LEFT(Tabel1[[#This Row],[Ruumi tüüp (TALO Tüüpruumide nimestik)]],2)</f>
        <v/>
      </c>
      <c r="J146" s="25"/>
      <c r="K146" s="24"/>
      <c r="L146" s="69" t="str">
        <f>IFERROR(VLOOKUP(Tabel1[[#This Row],[Üürnik]],'Lepingu lisa'!$AW$3:$AX$22,2,FALSE),"")</f>
        <v/>
      </c>
      <c r="M146" s="69"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2"/>
      <c r="G147" s="72"/>
      <c r="H147" s="24"/>
      <c r="I147" s="69" t="str">
        <f>LEFT(Tabel1[[#This Row],[Ruumi tüüp (TALO Tüüpruumide nimestik)]],2)</f>
        <v/>
      </c>
      <c r="J147" s="25"/>
      <c r="K147" s="24"/>
      <c r="L147" s="69" t="str">
        <f>IFERROR(VLOOKUP(Tabel1[[#This Row],[Üürnik]],'Lepingu lisa'!$AW$3:$AX$22,2,FALSE),"")</f>
        <v/>
      </c>
      <c r="M147" s="69"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2"/>
      <c r="G148" s="72"/>
      <c r="H148" s="24"/>
      <c r="I148" s="69" t="str">
        <f>LEFT(Tabel1[[#This Row],[Ruumi tüüp (TALO Tüüpruumide nimestik)]],2)</f>
        <v/>
      </c>
      <c r="J148" s="25"/>
      <c r="K148" s="24"/>
      <c r="L148" s="69" t="str">
        <f>IFERROR(VLOOKUP(Tabel1[[#This Row],[Üürnik]],'Lepingu lisa'!$AW$3:$AX$22,2,FALSE),"")</f>
        <v/>
      </c>
      <c r="M148" s="69"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2"/>
      <c r="G149" s="72"/>
      <c r="H149" s="24"/>
      <c r="I149" s="69" t="str">
        <f>LEFT(Tabel1[[#This Row],[Ruumi tüüp (TALO Tüüpruumide nimestik)]],2)</f>
        <v/>
      </c>
      <c r="J149" s="25"/>
      <c r="K149" s="24"/>
      <c r="L149" s="69" t="str">
        <f>IFERROR(VLOOKUP(Tabel1[[#This Row],[Üürnik]],'Lepingu lisa'!$AW$3:$AX$22,2,FALSE),"")</f>
        <v/>
      </c>
      <c r="M149" s="69"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2"/>
      <c r="G150" s="72"/>
      <c r="H150" s="24"/>
      <c r="I150" s="69" t="str">
        <f>LEFT(Tabel1[[#This Row],[Ruumi tüüp (TALO Tüüpruumide nimestik)]],2)</f>
        <v/>
      </c>
      <c r="J150" s="25"/>
      <c r="K150" s="24"/>
      <c r="L150" s="69" t="str">
        <f>IFERROR(VLOOKUP(Tabel1[[#This Row],[Üürnik]],'Lepingu lisa'!$AW$3:$AX$22,2,FALSE),"")</f>
        <v/>
      </c>
      <c r="M150" s="69"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2"/>
      <c r="G151" s="72"/>
      <c r="H151" s="24"/>
      <c r="I151" s="69" t="str">
        <f>LEFT(Tabel1[[#This Row],[Ruumi tüüp (TALO Tüüpruumide nimestik)]],2)</f>
        <v/>
      </c>
      <c r="J151" s="25"/>
      <c r="K151" s="24"/>
      <c r="L151" s="69" t="str">
        <f>IFERROR(VLOOKUP(Tabel1[[#This Row],[Üürnik]],'Lepingu lisa'!$AW$3:$AX$22,2,FALSE),"")</f>
        <v/>
      </c>
      <c r="M151" s="69"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2"/>
      <c r="G152" s="72"/>
      <c r="H152" s="24"/>
      <c r="I152" s="69" t="str">
        <f>LEFT(Tabel1[[#This Row],[Ruumi tüüp (TALO Tüüpruumide nimestik)]],2)</f>
        <v/>
      </c>
      <c r="J152" s="25"/>
      <c r="K152" s="24"/>
      <c r="L152" s="69" t="str">
        <f>IFERROR(VLOOKUP(Tabel1[[#This Row],[Üürnik]],'Lepingu lisa'!$AW$3:$AX$22,2,FALSE),"")</f>
        <v/>
      </c>
      <c r="M152" s="69"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2"/>
      <c r="G153" s="72"/>
      <c r="H153" s="24"/>
      <c r="I153" s="69" t="str">
        <f>LEFT(Tabel1[[#This Row],[Ruumi tüüp (TALO Tüüpruumide nimestik)]],2)</f>
        <v/>
      </c>
      <c r="J153" s="25"/>
      <c r="K153" s="24"/>
      <c r="L153" s="69" t="str">
        <f>IFERROR(VLOOKUP(Tabel1[[#This Row],[Üürnik]],'Lepingu lisa'!$AW$3:$AX$22,2,FALSE),"")</f>
        <v/>
      </c>
      <c r="M153" s="69"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2"/>
      <c r="G154" s="72"/>
      <c r="H154" s="24"/>
      <c r="I154" s="69" t="str">
        <f>LEFT(Tabel1[[#This Row],[Ruumi tüüp (TALO Tüüpruumide nimestik)]],2)</f>
        <v/>
      </c>
      <c r="J154" s="25"/>
      <c r="K154" s="24"/>
      <c r="L154" s="69" t="str">
        <f>IFERROR(VLOOKUP(Tabel1[[#This Row],[Üürnik]],'Lepingu lisa'!$AW$3:$AX$22,2,FALSE),"")</f>
        <v/>
      </c>
      <c r="M154" s="69"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2"/>
      <c r="G155" s="72"/>
      <c r="H155" s="24"/>
      <c r="I155" s="69" t="str">
        <f>LEFT(Tabel1[[#This Row],[Ruumi tüüp (TALO Tüüpruumide nimestik)]],2)</f>
        <v/>
      </c>
      <c r="J155" s="25"/>
      <c r="K155" s="24"/>
      <c r="L155" s="69" t="str">
        <f>IFERROR(VLOOKUP(Tabel1[[#This Row],[Üürnik]],'Lepingu lisa'!$AW$3:$AX$22,2,FALSE),"")</f>
        <v/>
      </c>
      <c r="M155" s="69"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2"/>
      <c r="G156" s="72"/>
      <c r="H156" s="24"/>
      <c r="I156" s="69" t="str">
        <f>LEFT(Tabel1[[#This Row],[Ruumi tüüp (TALO Tüüpruumide nimestik)]],2)</f>
        <v/>
      </c>
      <c r="J156" s="25"/>
      <c r="K156" s="24"/>
      <c r="L156" s="69" t="str">
        <f>IFERROR(VLOOKUP(Tabel1[[#This Row],[Üürnik]],'Lepingu lisa'!$AW$3:$AX$22,2,FALSE),"")</f>
        <v/>
      </c>
      <c r="M156" s="69"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2"/>
      <c r="G157" s="72"/>
      <c r="H157" s="24"/>
      <c r="I157" s="69" t="str">
        <f>LEFT(Tabel1[[#This Row],[Ruumi tüüp (TALO Tüüpruumide nimestik)]],2)</f>
        <v/>
      </c>
      <c r="J157" s="25"/>
      <c r="K157" s="24"/>
      <c r="L157" s="69" t="str">
        <f>IFERROR(VLOOKUP(Tabel1[[#This Row],[Üürnik]],'Lepingu lisa'!$AW$3:$AX$22,2,FALSE),"")</f>
        <v/>
      </c>
      <c r="M157" s="69"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2"/>
      <c r="G158" s="72"/>
      <c r="H158" s="24"/>
      <c r="I158" s="69" t="str">
        <f>LEFT(Tabel1[[#This Row],[Ruumi tüüp (TALO Tüüpruumide nimestik)]],2)</f>
        <v/>
      </c>
      <c r="J158" s="25"/>
      <c r="K158" s="24"/>
      <c r="L158" s="69" t="str">
        <f>IFERROR(VLOOKUP(Tabel1[[#This Row],[Üürnik]],'Lepingu lisa'!$AW$3:$AX$22,2,FALSE),"")</f>
        <v/>
      </c>
      <c r="M158" s="69"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2"/>
      <c r="G159" s="72"/>
      <c r="H159" s="24"/>
      <c r="I159" s="69" t="str">
        <f>LEFT(Tabel1[[#This Row],[Ruumi tüüp (TALO Tüüpruumide nimestik)]],2)</f>
        <v/>
      </c>
      <c r="J159" s="25"/>
      <c r="K159" s="24"/>
      <c r="L159" s="69" t="str">
        <f>IFERROR(VLOOKUP(Tabel1[[#This Row],[Üürnik]],'Lepingu lisa'!$AW$3:$AX$22,2,FALSE),"")</f>
        <v/>
      </c>
      <c r="M159" s="69"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2"/>
      <c r="G160" s="72"/>
      <c r="H160" s="24"/>
      <c r="I160" s="69" t="str">
        <f>LEFT(Tabel1[[#This Row],[Ruumi tüüp (TALO Tüüpruumide nimestik)]],2)</f>
        <v/>
      </c>
      <c r="J160" s="25"/>
      <c r="K160" s="24"/>
      <c r="L160" s="69" t="str">
        <f>IFERROR(VLOOKUP(Tabel1[[#This Row],[Üürnik]],'Lepingu lisa'!$AW$3:$AX$22,2,FALSE),"")</f>
        <v/>
      </c>
      <c r="M160" s="69"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2"/>
      <c r="G161" s="72"/>
      <c r="H161" s="24"/>
      <c r="I161" s="69" t="str">
        <f>LEFT(Tabel1[[#This Row],[Ruumi tüüp (TALO Tüüpruumide nimestik)]],2)</f>
        <v/>
      </c>
      <c r="J161" s="25"/>
      <c r="K161" s="24"/>
      <c r="L161" s="69" t="str">
        <f>IFERROR(VLOOKUP(Tabel1[[#This Row],[Üürnik]],'Lepingu lisa'!$AW$3:$AX$22,2,FALSE),"")</f>
        <v/>
      </c>
      <c r="M161" s="69"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2"/>
      <c r="G162" s="72"/>
      <c r="H162" s="24"/>
      <c r="I162" s="69" t="str">
        <f>LEFT(Tabel1[[#This Row],[Ruumi tüüp (TALO Tüüpruumide nimestik)]],2)</f>
        <v/>
      </c>
      <c r="J162" s="25"/>
      <c r="K162" s="24"/>
      <c r="L162" s="69" t="str">
        <f>IFERROR(VLOOKUP(Tabel1[[#This Row],[Üürnik]],'Lepingu lisa'!$AW$3:$AX$22,2,FALSE),"")</f>
        <v/>
      </c>
      <c r="M162" s="69"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2"/>
      <c r="G163" s="72"/>
      <c r="H163" s="24"/>
      <c r="I163" s="69" t="str">
        <f>LEFT(Tabel1[[#This Row],[Ruumi tüüp (TALO Tüüpruumide nimestik)]],2)</f>
        <v/>
      </c>
      <c r="J163" s="25"/>
      <c r="K163" s="24"/>
      <c r="L163" s="69" t="str">
        <f>IFERROR(VLOOKUP(Tabel1[[#This Row],[Üürnik]],'Lepingu lisa'!$AW$3:$AX$22,2,FALSE),"")</f>
        <v/>
      </c>
      <c r="M163" s="69"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2"/>
      <c r="G164" s="72"/>
      <c r="H164" s="24"/>
      <c r="I164" s="69" t="str">
        <f>LEFT(Tabel1[[#This Row],[Ruumi tüüp (TALO Tüüpruumide nimestik)]],2)</f>
        <v/>
      </c>
      <c r="J164" s="25"/>
      <c r="K164" s="24"/>
      <c r="L164" s="69" t="str">
        <f>IFERROR(VLOOKUP(Tabel1[[#This Row],[Üürnik]],'Lepingu lisa'!$AW$3:$AX$22,2,FALSE),"")</f>
        <v/>
      </c>
      <c r="M164" s="69"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2"/>
      <c r="G165" s="72"/>
      <c r="H165" s="24"/>
      <c r="I165" s="69" t="str">
        <f>LEFT(Tabel1[[#This Row],[Ruumi tüüp (TALO Tüüpruumide nimestik)]],2)</f>
        <v/>
      </c>
      <c r="J165" s="25"/>
      <c r="K165" s="24"/>
      <c r="L165" s="69" t="str">
        <f>IFERROR(VLOOKUP(Tabel1[[#This Row],[Üürnik]],'Lepingu lisa'!$AW$3:$AX$22,2,FALSE),"")</f>
        <v/>
      </c>
      <c r="M165" s="69"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2"/>
      <c r="G166" s="72"/>
      <c r="H166" s="24"/>
      <c r="I166" s="69" t="str">
        <f>LEFT(Tabel1[[#This Row],[Ruumi tüüp (TALO Tüüpruumide nimestik)]],2)</f>
        <v/>
      </c>
      <c r="J166" s="25"/>
      <c r="K166" s="24"/>
      <c r="L166" s="69" t="str">
        <f>IFERROR(VLOOKUP(Tabel1[[#This Row],[Üürnik]],'Lepingu lisa'!$AW$3:$AX$22,2,FALSE),"")</f>
        <v/>
      </c>
      <c r="M166" s="69"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2"/>
      <c r="G167" s="72"/>
      <c r="H167" s="24"/>
      <c r="I167" s="69" t="str">
        <f>LEFT(Tabel1[[#This Row],[Ruumi tüüp (TALO Tüüpruumide nimestik)]],2)</f>
        <v/>
      </c>
      <c r="J167" s="25"/>
      <c r="K167" s="24"/>
      <c r="L167" s="69" t="str">
        <f>IFERROR(VLOOKUP(Tabel1[[#This Row],[Üürnik]],'Lepingu lisa'!$AW$3:$AX$22,2,FALSE),"")</f>
        <v/>
      </c>
      <c r="M167" s="69"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2"/>
      <c r="G168" s="72"/>
      <c r="H168" s="24"/>
      <c r="I168" s="69" t="str">
        <f>LEFT(Tabel1[[#This Row],[Ruumi tüüp (TALO Tüüpruumide nimestik)]],2)</f>
        <v/>
      </c>
      <c r="J168" s="25"/>
      <c r="K168" s="24"/>
      <c r="L168" s="69" t="str">
        <f>IFERROR(VLOOKUP(Tabel1[[#This Row],[Üürnik]],'Lepingu lisa'!$AW$3:$AX$22,2,FALSE),"")</f>
        <v/>
      </c>
      <c r="M168" s="69"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2"/>
      <c r="G169" s="72"/>
      <c r="H169" s="24"/>
      <c r="I169" s="69" t="str">
        <f>LEFT(Tabel1[[#This Row],[Ruumi tüüp (TALO Tüüpruumide nimestik)]],2)</f>
        <v/>
      </c>
      <c r="J169" s="25"/>
      <c r="K169" s="24"/>
      <c r="L169" s="69" t="str">
        <f>IFERROR(VLOOKUP(Tabel1[[#This Row],[Üürnik]],'Lepingu lisa'!$AW$3:$AX$22,2,FALSE),"")</f>
        <v/>
      </c>
      <c r="M169" s="69"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2"/>
      <c r="G170" s="72"/>
      <c r="H170" s="24"/>
      <c r="I170" s="69" t="str">
        <f>LEFT(Tabel1[[#This Row],[Ruumi tüüp (TALO Tüüpruumide nimestik)]],2)</f>
        <v/>
      </c>
      <c r="J170" s="25"/>
      <c r="K170" s="24"/>
      <c r="L170" s="69" t="str">
        <f>IFERROR(VLOOKUP(Tabel1[[#This Row],[Üürnik]],'Lepingu lisa'!$AW$3:$AX$22,2,FALSE),"")</f>
        <v/>
      </c>
      <c r="M170" s="69"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2"/>
      <c r="G171" s="72"/>
      <c r="H171" s="24"/>
      <c r="I171" s="69" t="str">
        <f>LEFT(Tabel1[[#This Row],[Ruumi tüüp (TALO Tüüpruumide nimestik)]],2)</f>
        <v/>
      </c>
      <c r="J171" s="25"/>
      <c r="K171" s="24"/>
      <c r="L171" s="69" t="str">
        <f>IFERROR(VLOOKUP(Tabel1[[#This Row],[Üürnik]],'Lepingu lisa'!$AW$3:$AX$22,2,FALSE),"")</f>
        <v/>
      </c>
      <c r="M171" s="69"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2"/>
      <c r="G172" s="72"/>
      <c r="H172" s="24"/>
      <c r="I172" s="69" t="str">
        <f>LEFT(Tabel1[[#This Row],[Ruumi tüüp (TALO Tüüpruumide nimestik)]],2)</f>
        <v/>
      </c>
      <c r="J172" s="25"/>
      <c r="K172" s="24"/>
      <c r="L172" s="69" t="str">
        <f>IFERROR(VLOOKUP(Tabel1[[#This Row],[Üürnik]],'Lepingu lisa'!$AW$3:$AX$22,2,FALSE),"")</f>
        <v/>
      </c>
      <c r="M172" s="69"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2"/>
      <c r="G173" s="72"/>
      <c r="H173" s="24"/>
      <c r="I173" s="69" t="str">
        <f>LEFT(Tabel1[[#This Row],[Ruumi tüüp (TALO Tüüpruumide nimestik)]],2)</f>
        <v/>
      </c>
      <c r="J173" s="25"/>
      <c r="K173" s="24"/>
      <c r="L173" s="69" t="str">
        <f>IFERROR(VLOOKUP(Tabel1[[#This Row],[Üürnik]],'Lepingu lisa'!$AW$3:$AX$22,2,FALSE),"")</f>
        <v/>
      </c>
      <c r="M173" s="69"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2"/>
      <c r="G174" s="72"/>
      <c r="H174" s="24"/>
      <c r="I174" s="69" t="str">
        <f>LEFT(Tabel1[[#This Row],[Ruumi tüüp (TALO Tüüpruumide nimestik)]],2)</f>
        <v/>
      </c>
      <c r="J174" s="25"/>
      <c r="K174" s="24"/>
      <c r="L174" s="69" t="str">
        <f>IFERROR(VLOOKUP(Tabel1[[#This Row],[Üürnik]],'Lepingu lisa'!$AW$3:$AX$22,2,FALSE),"")</f>
        <v/>
      </c>
      <c r="M174" s="69"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2"/>
      <c r="G175" s="72"/>
      <c r="H175" s="24"/>
      <c r="I175" s="69" t="str">
        <f>LEFT(Tabel1[[#This Row],[Ruumi tüüp (TALO Tüüpruumide nimestik)]],2)</f>
        <v/>
      </c>
      <c r="J175" s="25"/>
      <c r="K175" s="24"/>
      <c r="L175" s="69" t="str">
        <f>IFERROR(VLOOKUP(Tabel1[[#This Row],[Üürnik]],'Lepingu lisa'!$AW$3:$AX$22,2,FALSE),"")</f>
        <v/>
      </c>
      <c r="M175" s="69"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2"/>
      <c r="G176" s="72"/>
      <c r="H176" s="24"/>
      <c r="I176" s="69" t="str">
        <f>LEFT(Tabel1[[#This Row],[Ruumi tüüp (TALO Tüüpruumide nimestik)]],2)</f>
        <v/>
      </c>
      <c r="J176" s="25"/>
      <c r="K176" s="24"/>
      <c r="L176" s="69" t="str">
        <f>IFERROR(VLOOKUP(Tabel1[[#This Row],[Üürnik]],'Lepingu lisa'!$AW$3:$AX$22,2,FALSE),"")</f>
        <v/>
      </c>
      <c r="M176" s="69"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2"/>
      <c r="G177" s="72"/>
      <c r="H177" s="24"/>
      <c r="I177" s="69" t="str">
        <f>LEFT(Tabel1[[#This Row],[Ruumi tüüp (TALO Tüüpruumide nimestik)]],2)</f>
        <v/>
      </c>
      <c r="J177" s="25"/>
      <c r="K177" s="24"/>
      <c r="L177" s="69" t="str">
        <f>IFERROR(VLOOKUP(Tabel1[[#This Row],[Üürnik]],'Lepingu lisa'!$AW$3:$AX$22,2,FALSE),"")</f>
        <v/>
      </c>
      <c r="M177" s="69"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2"/>
      <c r="G178" s="72"/>
      <c r="H178" s="24"/>
      <c r="I178" s="69" t="str">
        <f>LEFT(Tabel1[[#This Row],[Ruumi tüüp (TALO Tüüpruumide nimestik)]],2)</f>
        <v/>
      </c>
      <c r="J178" s="25"/>
      <c r="K178" s="24"/>
      <c r="L178" s="69" t="str">
        <f>IFERROR(VLOOKUP(Tabel1[[#This Row],[Üürnik]],'Lepingu lisa'!$AW$3:$AX$22,2,FALSE),"")</f>
        <v/>
      </c>
      <c r="M178" s="69"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2"/>
      <c r="G179" s="72"/>
      <c r="H179" s="24"/>
      <c r="I179" s="69" t="str">
        <f>LEFT(Tabel1[[#This Row],[Ruumi tüüp (TALO Tüüpruumide nimestik)]],2)</f>
        <v/>
      </c>
      <c r="J179" s="25"/>
      <c r="K179" s="24"/>
      <c r="L179" s="69" t="str">
        <f>IFERROR(VLOOKUP(Tabel1[[#This Row],[Üürnik]],'Lepingu lisa'!$AW$3:$AX$22,2,FALSE),"")</f>
        <v/>
      </c>
      <c r="M179" s="69"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2"/>
      <c r="G180" s="72"/>
      <c r="H180" s="24"/>
      <c r="I180" s="69" t="str">
        <f>LEFT(Tabel1[[#This Row],[Ruumi tüüp (TALO Tüüpruumide nimestik)]],2)</f>
        <v/>
      </c>
      <c r="J180" s="25"/>
      <c r="K180" s="24"/>
      <c r="L180" s="69" t="str">
        <f>IFERROR(VLOOKUP(Tabel1[[#This Row],[Üürnik]],'Lepingu lisa'!$AW$3:$AX$22,2,FALSE),"")</f>
        <v/>
      </c>
      <c r="M180" s="69"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2"/>
      <c r="G181" s="72"/>
      <c r="H181" s="24"/>
      <c r="I181" s="69" t="str">
        <f>LEFT(Tabel1[[#This Row],[Ruumi tüüp (TALO Tüüpruumide nimestik)]],2)</f>
        <v/>
      </c>
      <c r="J181" s="25"/>
      <c r="K181" s="24"/>
      <c r="L181" s="69" t="str">
        <f>IFERROR(VLOOKUP(Tabel1[[#This Row],[Üürnik]],'Lepingu lisa'!$AW$3:$AX$22,2,FALSE),"")</f>
        <v/>
      </c>
      <c r="M181" s="69"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2"/>
      <c r="G182" s="72"/>
      <c r="H182" s="24"/>
      <c r="I182" s="69" t="str">
        <f>LEFT(Tabel1[[#This Row],[Ruumi tüüp (TALO Tüüpruumide nimestik)]],2)</f>
        <v/>
      </c>
      <c r="J182" s="25"/>
      <c r="K182" s="24"/>
      <c r="L182" s="69" t="str">
        <f>IFERROR(VLOOKUP(Tabel1[[#This Row],[Üürnik]],'Lepingu lisa'!$AW$3:$AX$22,2,FALSE),"")</f>
        <v/>
      </c>
      <c r="M182" s="69"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2"/>
      <c r="G183" s="72"/>
      <c r="H183" s="24"/>
      <c r="I183" s="69" t="str">
        <f>LEFT(Tabel1[[#This Row],[Ruumi tüüp (TALO Tüüpruumide nimestik)]],2)</f>
        <v/>
      </c>
      <c r="J183" s="25"/>
      <c r="K183" s="24"/>
      <c r="L183" s="69" t="str">
        <f>IFERROR(VLOOKUP(Tabel1[[#This Row],[Üürnik]],'Lepingu lisa'!$AW$3:$AX$22,2,FALSE),"")</f>
        <v/>
      </c>
      <c r="M183" s="69"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2"/>
      <c r="G184" s="72"/>
      <c r="H184" s="24"/>
      <c r="I184" s="69" t="str">
        <f>LEFT(Tabel1[[#This Row],[Ruumi tüüp (TALO Tüüpruumide nimestik)]],2)</f>
        <v/>
      </c>
      <c r="J184" s="25"/>
      <c r="K184" s="24"/>
      <c r="L184" s="69" t="str">
        <f>IFERROR(VLOOKUP(Tabel1[[#This Row],[Üürnik]],'Lepingu lisa'!$AW$3:$AX$22,2,FALSE),"")</f>
        <v/>
      </c>
      <c r="M184" s="69"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2"/>
      <c r="G185" s="72"/>
      <c r="H185" s="24"/>
      <c r="I185" s="69" t="str">
        <f>LEFT(Tabel1[[#This Row],[Ruumi tüüp (TALO Tüüpruumide nimestik)]],2)</f>
        <v/>
      </c>
      <c r="J185" s="25"/>
      <c r="K185" s="24"/>
      <c r="L185" s="69" t="str">
        <f>IFERROR(VLOOKUP(Tabel1[[#This Row],[Üürnik]],'Lepingu lisa'!$AW$3:$AX$22,2,FALSE),"")</f>
        <v/>
      </c>
      <c r="M185" s="69"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2"/>
      <c r="G186" s="72"/>
      <c r="H186" s="24"/>
      <c r="I186" s="69" t="str">
        <f>LEFT(Tabel1[[#This Row],[Ruumi tüüp (TALO Tüüpruumide nimestik)]],2)</f>
        <v/>
      </c>
      <c r="J186" s="25"/>
      <c r="K186" s="24"/>
      <c r="L186" s="69" t="str">
        <f>IFERROR(VLOOKUP(Tabel1[[#This Row],[Üürnik]],'Lepingu lisa'!$AW$3:$AX$22,2,FALSE),"")</f>
        <v/>
      </c>
      <c r="M186" s="69"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2"/>
      <c r="G187" s="72"/>
      <c r="H187" s="24"/>
      <c r="I187" s="69" t="str">
        <f>LEFT(Tabel1[[#This Row],[Ruumi tüüp (TALO Tüüpruumide nimestik)]],2)</f>
        <v/>
      </c>
      <c r="J187" s="25"/>
      <c r="K187" s="24"/>
      <c r="L187" s="69" t="str">
        <f>IFERROR(VLOOKUP(Tabel1[[#This Row],[Üürnik]],'Lepingu lisa'!$AW$3:$AX$22,2,FALSE),"")</f>
        <v/>
      </c>
      <c r="M187" s="69"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2"/>
      <c r="G188" s="72"/>
      <c r="H188" s="24"/>
      <c r="I188" s="69" t="str">
        <f>LEFT(Tabel1[[#This Row],[Ruumi tüüp (TALO Tüüpruumide nimestik)]],2)</f>
        <v/>
      </c>
      <c r="J188" s="25"/>
      <c r="K188" s="24"/>
      <c r="L188" s="69" t="str">
        <f>IFERROR(VLOOKUP(Tabel1[[#This Row],[Üürnik]],'Lepingu lisa'!$AW$3:$AX$22,2,FALSE),"")</f>
        <v/>
      </c>
      <c r="M188" s="69"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2"/>
      <c r="G189" s="72"/>
      <c r="H189" s="24"/>
      <c r="I189" s="69" t="str">
        <f>LEFT(Tabel1[[#This Row],[Ruumi tüüp (TALO Tüüpruumide nimestik)]],2)</f>
        <v/>
      </c>
      <c r="J189" s="25"/>
      <c r="K189" s="24"/>
      <c r="L189" s="69" t="str">
        <f>IFERROR(VLOOKUP(Tabel1[[#This Row],[Üürnik]],'Lepingu lisa'!$AW$3:$AX$22,2,FALSE),"")</f>
        <v/>
      </c>
      <c r="M189" s="69"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2"/>
      <c r="G190" s="72"/>
      <c r="H190" s="24"/>
      <c r="I190" s="69" t="str">
        <f>LEFT(Tabel1[[#This Row],[Ruumi tüüp (TALO Tüüpruumide nimestik)]],2)</f>
        <v/>
      </c>
      <c r="J190" s="25"/>
      <c r="K190" s="24"/>
      <c r="L190" s="69" t="str">
        <f>IFERROR(VLOOKUP(Tabel1[[#This Row],[Üürnik]],'Lepingu lisa'!$AW$3:$AX$22,2,FALSE),"")</f>
        <v/>
      </c>
      <c r="M190" s="69"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2"/>
      <c r="G191" s="72"/>
      <c r="H191" s="24"/>
      <c r="I191" s="69" t="str">
        <f>LEFT(Tabel1[[#This Row],[Ruumi tüüp (TALO Tüüpruumide nimestik)]],2)</f>
        <v/>
      </c>
      <c r="J191" s="25"/>
      <c r="K191" s="24"/>
      <c r="L191" s="69" t="str">
        <f>IFERROR(VLOOKUP(Tabel1[[#This Row],[Üürnik]],'Lepingu lisa'!$AW$3:$AX$22,2,FALSE),"")</f>
        <v/>
      </c>
      <c r="M191" s="69"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2"/>
      <c r="G192" s="72"/>
      <c r="H192" s="24"/>
      <c r="I192" s="69" t="str">
        <f>LEFT(Tabel1[[#This Row],[Ruumi tüüp (TALO Tüüpruumide nimestik)]],2)</f>
        <v/>
      </c>
      <c r="J192" s="25"/>
      <c r="K192" s="24"/>
      <c r="L192" s="69" t="str">
        <f>IFERROR(VLOOKUP(Tabel1[[#This Row],[Üürnik]],'Lepingu lisa'!$AW$3:$AX$22,2,FALSE),"")</f>
        <v/>
      </c>
      <c r="M192" s="69"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2"/>
      <c r="G193" s="72"/>
      <c r="H193" s="24"/>
      <c r="I193" s="69" t="str">
        <f>LEFT(Tabel1[[#This Row],[Ruumi tüüp (TALO Tüüpruumide nimestik)]],2)</f>
        <v/>
      </c>
      <c r="J193" s="25"/>
      <c r="K193" s="24"/>
      <c r="L193" s="69" t="str">
        <f>IFERROR(VLOOKUP(Tabel1[[#This Row],[Üürnik]],'Lepingu lisa'!$AW$3:$AX$22,2,FALSE),"")</f>
        <v/>
      </c>
      <c r="M193" s="69"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2"/>
      <c r="G194" s="72"/>
      <c r="H194" s="24"/>
      <c r="I194" s="69" t="str">
        <f>LEFT(Tabel1[[#This Row],[Ruumi tüüp (TALO Tüüpruumide nimestik)]],2)</f>
        <v/>
      </c>
      <c r="J194" s="25"/>
      <c r="K194" s="24"/>
      <c r="L194" s="69" t="str">
        <f>IFERROR(VLOOKUP(Tabel1[[#This Row],[Üürnik]],'Lepingu lisa'!$AW$3:$AX$22,2,FALSE),"")</f>
        <v/>
      </c>
      <c r="M194" s="69"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2"/>
      <c r="G195" s="72"/>
      <c r="H195" s="24"/>
      <c r="I195" s="69" t="str">
        <f>LEFT(Tabel1[[#This Row],[Ruumi tüüp (TALO Tüüpruumide nimestik)]],2)</f>
        <v/>
      </c>
      <c r="J195" s="25"/>
      <c r="K195" s="24"/>
      <c r="L195" s="69" t="str">
        <f>IFERROR(VLOOKUP(Tabel1[[#This Row],[Üürnik]],'Lepingu lisa'!$AW$3:$AX$22,2,FALSE),"")</f>
        <v/>
      </c>
      <c r="M195" s="69"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2"/>
      <c r="G196" s="72"/>
      <c r="H196" s="24"/>
      <c r="I196" s="69" t="str">
        <f>LEFT(Tabel1[[#This Row],[Ruumi tüüp (TALO Tüüpruumide nimestik)]],2)</f>
        <v/>
      </c>
      <c r="J196" s="25"/>
      <c r="K196" s="24"/>
      <c r="L196" s="69" t="str">
        <f>IFERROR(VLOOKUP(Tabel1[[#This Row],[Üürnik]],'Lepingu lisa'!$AW$3:$AX$22,2,FALSE),"")</f>
        <v/>
      </c>
      <c r="M196" s="69"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2"/>
      <c r="G197" s="72"/>
      <c r="H197" s="24"/>
      <c r="I197" s="69" t="str">
        <f>LEFT(Tabel1[[#This Row],[Ruumi tüüp (TALO Tüüpruumide nimestik)]],2)</f>
        <v/>
      </c>
      <c r="J197" s="25"/>
      <c r="K197" s="24"/>
      <c r="L197" s="69" t="str">
        <f>IFERROR(VLOOKUP(Tabel1[[#This Row],[Üürnik]],'Lepingu lisa'!$AW$3:$AX$22,2,FALSE),"")</f>
        <v/>
      </c>
      <c r="M197" s="69"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2"/>
      <c r="G198" s="72"/>
      <c r="H198" s="24"/>
      <c r="I198" s="69" t="str">
        <f>LEFT(Tabel1[[#This Row],[Ruumi tüüp (TALO Tüüpruumide nimestik)]],2)</f>
        <v/>
      </c>
      <c r="J198" s="25"/>
      <c r="K198" s="24"/>
      <c r="L198" s="69" t="str">
        <f>IFERROR(VLOOKUP(Tabel1[[#This Row],[Üürnik]],'Lepingu lisa'!$AW$3:$AX$22,2,FALSE),"")</f>
        <v/>
      </c>
      <c r="M198" s="69"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2"/>
      <c r="G199" s="72"/>
      <c r="H199" s="24"/>
      <c r="I199" s="69" t="str">
        <f>LEFT(Tabel1[[#This Row],[Ruumi tüüp (TALO Tüüpruumide nimestik)]],2)</f>
        <v/>
      </c>
      <c r="J199" s="25"/>
      <c r="K199" s="24"/>
      <c r="L199" s="69" t="str">
        <f>IFERROR(VLOOKUP(Tabel1[[#This Row],[Üürnik]],'Lepingu lisa'!$AW$3:$AX$22,2,FALSE),"")</f>
        <v/>
      </c>
      <c r="M199" s="69"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2"/>
      <c r="G200" s="72"/>
      <c r="H200" s="24"/>
      <c r="I200" s="69" t="str">
        <f>LEFT(Tabel1[[#This Row],[Ruumi tüüp (TALO Tüüpruumide nimestik)]],2)</f>
        <v/>
      </c>
      <c r="J200" s="25"/>
      <c r="K200" s="24"/>
      <c r="L200" s="69" t="str">
        <f>IFERROR(VLOOKUP(Tabel1[[#This Row],[Üürnik]],'Lepingu lisa'!$AW$3:$AX$22,2,FALSE),"")</f>
        <v/>
      </c>
      <c r="M200" s="69"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2"/>
      <c r="G201" s="72"/>
      <c r="H201" s="24"/>
      <c r="I201" s="69" t="str">
        <f>LEFT(Tabel1[[#This Row],[Ruumi tüüp (TALO Tüüpruumide nimestik)]],2)</f>
        <v/>
      </c>
      <c r="J201" s="25"/>
      <c r="K201" s="24"/>
      <c r="L201" s="69" t="str">
        <f>IFERROR(VLOOKUP(Tabel1[[#This Row],[Üürnik]],'Lepingu lisa'!$AW$3:$AX$22,2,FALSE),"")</f>
        <v/>
      </c>
      <c r="M201" s="69"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2"/>
      <c r="G202" s="72"/>
      <c r="H202" s="24"/>
      <c r="I202" s="69" t="str">
        <f>LEFT(Tabel1[[#This Row],[Ruumi tüüp (TALO Tüüpruumide nimestik)]],2)</f>
        <v/>
      </c>
      <c r="J202" s="25"/>
      <c r="K202" s="24"/>
      <c r="L202" s="69" t="str">
        <f>IFERROR(VLOOKUP(Tabel1[[#This Row],[Üürnik]],'Lepingu lisa'!$AW$3:$AX$22,2,FALSE),"")</f>
        <v/>
      </c>
      <c r="M202" s="69"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2"/>
      <c r="G203" s="72"/>
      <c r="H203" s="24"/>
      <c r="I203" s="69" t="str">
        <f>LEFT(Tabel1[[#This Row],[Ruumi tüüp (TALO Tüüpruumide nimestik)]],2)</f>
        <v/>
      </c>
      <c r="J203" s="25"/>
      <c r="K203" s="24"/>
      <c r="L203" s="69" t="str">
        <f>IFERROR(VLOOKUP(Tabel1[[#This Row],[Üürnik]],'Lepingu lisa'!$AW$3:$AX$22,2,FALSE),"")</f>
        <v/>
      </c>
      <c r="M203" s="69"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2"/>
      <c r="G204" s="72"/>
      <c r="H204" s="24"/>
      <c r="I204" s="69" t="str">
        <f>LEFT(Tabel1[[#This Row],[Ruumi tüüp (TALO Tüüpruumide nimestik)]],2)</f>
        <v/>
      </c>
      <c r="J204" s="25"/>
      <c r="K204" s="24"/>
      <c r="L204" s="69" t="str">
        <f>IFERROR(VLOOKUP(Tabel1[[#This Row],[Üürnik]],'Lepingu lisa'!$AW$3:$AX$22,2,FALSE),"")</f>
        <v/>
      </c>
      <c r="M204" s="69"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2"/>
      <c r="G205" s="72"/>
      <c r="H205" s="24"/>
      <c r="I205" s="69" t="str">
        <f>LEFT(Tabel1[[#This Row],[Ruumi tüüp (TALO Tüüpruumide nimestik)]],2)</f>
        <v/>
      </c>
      <c r="J205" s="25"/>
      <c r="K205" s="24"/>
      <c r="L205" s="69" t="str">
        <f>IFERROR(VLOOKUP(Tabel1[[#This Row],[Üürnik]],'Lepingu lisa'!$AW$3:$AX$22,2,FALSE),"")</f>
        <v/>
      </c>
      <c r="M205" s="69"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2"/>
      <c r="G206" s="72"/>
      <c r="H206" s="24"/>
      <c r="I206" s="69" t="str">
        <f>LEFT(Tabel1[[#This Row],[Ruumi tüüp (TALO Tüüpruumide nimestik)]],2)</f>
        <v/>
      </c>
      <c r="J206" s="25"/>
      <c r="K206" s="24"/>
      <c r="L206" s="69" t="str">
        <f>IFERROR(VLOOKUP(Tabel1[[#This Row],[Üürnik]],'Lepingu lisa'!$AW$3:$AX$22,2,FALSE),"")</f>
        <v/>
      </c>
      <c r="M206" s="69"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2"/>
      <c r="G207" s="72"/>
      <c r="H207" s="24"/>
      <c r="I207" s="69" t="str">
        <f>LEFT(Tabel1[[#This Row],[Ruumi tüüp (TALO Tüüpruumide nimestik)]],2)</f>
        <v/>
      </c>
      <c r="J207" s="25"/>
      <c r="K207" s="24"/>
      <c r="L207" s="69" t="str">
        <f>IFERROR(VLOOKUP(Tabel1[[#This Row],[Üürnik]],'Lepingu lisa'!$AW$3:$AX$22,2,FALSE),"")</f>
        <v/>
      </c>
      <c r="M207" s="69"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2"/>
      <c r="G208" s="72"/>
      <c r="H208" s="24"/>
      <c r="I208" s="69" t="str">
        <f>LEFT(Tabel1[[#This Row],[Ruumi tüüp (TALO Tüüpruumide nimestik)]],2)</f>
        <v/>
      </c>
      <c r="J208" s="25"/>
      <c r="K208" s="24"/>
      <c r="L208" s="69" t="str">
        <f>IFERROR(VLOOKUP(Tabel1[[#This Row],[Üürnik]],'Lepingu lisa'!$AW$3:$AX$22,2,FALSE),"")</f>
        <v/>
      </c>
      <c r="M208" s="69"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2"/>
      <c r="G209" s="72"/>
      <c r="H209" s="24"/>
      <c r="I209" s="69" t="str">
        <f>LEFT(Tabel1[[#This Row],[Ruumi tüüp (TALO Tüüpruumide nimestik)]],2)</f>
        <v/>
      </c>
      <c r="J209" s="25"/>
      <c r="K209" s="24"/>
      <c r="L209" s="69" t="str">
        <f>IFERROR(VLOOKUP(Tabel1[[#This Row],[Üürnik]],'Lepingu lisa'!$AW$3:$AX$22,2,FALSE),"")</f>
        <v/>
      </c>
      <c r="M209" s="69"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2"/>
      <c r="G210" s="72"/>
      <c r="H210" s="24"/>
      <c r="I210" s="69" t="str">
        <f>LEFT(Tabel1[[#This Row],[Ruumi tüüp (TALO Tüüpruumide nimestik)]],2)</f>
        <v/>
      </c>
      <c r="J210" s="25"/>
      <c r="K210" s="24"/>
      <c r="L210" s="69" t="str">
        <f>IFERROR(VLOOKUP(Tabel1[[#This Row],[Üürnik]],'Lepingu lisa'!$AW$3:$AX$22,2,FALSE),"")</f>
        <v/>
      </c>
      <c r="M210" s="69"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2"/>
      <c r="G211" s="72"/>
      <c r="H211" s="24"/>
      <c r="I211" s="69" t="str">
        <f>LEFT(Tabel1[[#This Row],[Ruumi tüüp (TALO Tüüpruumide nimestik)]],2)</f>
        <v/>
      </c>
      <c r="J211" s="25"/>
      <c r="K211" s="24"/>
      <c r="L211" s="69" t="str">
        <f>IFERROR(VLOOKUP(Tabel1[[#This Row],[Üürnik]],'Lepingu lisa'!$AW$3:$AX$22,2,FALSE),"")</f>
        <v/>
      </c>
      <c r="M211" s="69"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2"/>
      <c r="G212" s="72"/>
      <c r="H212" s="24"/>
      <c r="I212" s="69" t="str">
        <f>LEFT(Tabel1[[#This Row],[Ruumi tüüp (TALO Tüüpruumide nimestik)]],2)</f>
        <v/>
      </c>
      <c r="J212" s="25"/>
      <c r="K212" s="24"/>
      <c r="L212" s="69" t="str">
        <f>IFERROR(VLOOKUP(Tabel1[[#This Row],[Üürnik]],'Lepingu lisa'!$AW$3:$AX$22,2,FALSE),"")</f>
        <v/>
      </c>
      <c r="M212" s="69"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2"/>
      <c r="G213" s="72"/>
      <c r="H213" s="24"/>
      <c r="I213" s="69" t="str">
        <f>LEFT(Tabel1[[#This Row],[Ruumi tüüp (TALO Tüüpruumide nimestik)]],2)</f>
        <v/>
      </c>
      <c r="J213" s="25"/>
      <c r="K213" s="24"/>
      <c r="L213" s="69" t="str">
        <f>IFERROR(VLOOKUP(Tabel1[[#This Row],[Üürnik]],'Lepingu lisa'!$AW$3:$AX$22,2,FALSE),"")</f>
        <v/>
      </c>
      <c r="M213" s="69"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2"/>
      <c r="G214" s="72"/>
      <c r="H214" s="24"/>
      <c r="I214" s="69" t="str">
        <f>LEFT(Tabel1[[#This Row],[Ruumi tüüp (TALO Tüüpruumide nimestik)]],2)</f>
        <v/>
      </c>
      <c r="J214" s="25"/>
      <c r="K214" s="24"/>
      <c r="L214" s="69" t="str">
        <f>IFERROR(VLOOKUP(Tabel1[[#This Row],[Üürnik]],'Lepingu lisa'!$AW$3:$AX$22,2,FALSE),"")</f>
        <v/>
      </c>
      <c r="M214" s="69"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2"/>
      <c r="G215" s="72"/>
      <c r="H215" s="24"/>
      <c r="I215" s="69" t="str">
        <f>LEFT(Tabel1[[#This Row],[Ruumi tüüp (TALO Tüüpruumide nimestik)]],2)</f>
        <v/>
      </c>
      <c r="J215" s="25"/>
      <c r="K215" s="24"/>
      <c r="L215" s="69" t="str">
        <f>IFERROR(VLOOKUP(Tabel1[[#This Row],[Üürnik]],'Lepingu lisa'!$AW$3:$AX$22,2,FALSE),"")</f>
        <v/>
      </c>
      <c r="M215" s="69"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2"/>
      <c r="G216" s="72"/>
      <c r="H216" s="24"/>
      <c r="I216" s="69" t="str">
        <f>LEFT(Tabel1[[#This Row],[Ruumi tüüp (TALO Tüüpruumide nimestik)]],2)</f>
        <v/>
      </c>
      <c r="J216" s="25"/>
      <c r="K216" s="24"/>
      <c r="L216" s="69" t="str">
        <f>IFERROR(VLOOKUP(Tabel1[[#This Row],[Üürnik]],'Lepingu lisa'!$AW$3:$AX$22,2,FALSE),"")</f>
        <v/>
      </c>
      <c r="M216" s="69"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2"/>
      <c r="G217" s="72"/>
      <c r="H217" s="24"/>
      <c r="I217" s="69" t="str">
        <f>LEFT(Tabel1[[#This Row],[Ruumi tüüp (TALO Tüüpruumide nimestik)]],2)</f>
        <v/>
      </c>
      <c r="J217" s="25"/>
      <c r="K217" s="24"/>
      <c r="L217" s="69" t="str">
        <f>IFERROR(VLOOKUP(Tabel1[[#This Row],[Üürnik]],'Lepingu lisa'!$AW$3:$AX$22,2,FALSE),"")</f>
        <v/>
      </c>
      <c r="M217" s="69"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2"/>
      <c r="G218" s="72"/>
      <c r="H218" s="24"/>
      <c r="I218" s="69" t="str">
        <f>LEFT(Tabel1[[#This Row],[Ruumi tüüp (TALO Tüüpruumide nimestik)]],2)</f>
        <v/>
      </c>
      <c r="J218" s="25"/>
      <c r="K218" s="24"/>
      <c r="L218" s="69" t="str">
        <f>IFERROR(VLOOKUP(Tabel1[[#This Row],[Üürnik]],'Lepingu lisa'!$AW$3:$AX$22,2,FALSE),"")</f>
        <v/>
      </c>
      <c r="M218" s="69"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2"/>
      <c r="G219" s="72"/>
      <c r="H219" s="24"/>
      <c r="I219" s="69" t="str">
        <f>LEFT(Tabel1[[#This Row],[Ruumi tüüp (TALO Tüüpruumide nimestik)]],2)</f>
        <v/>
      </c>
      <c r="J219" s="25"/>
      <c r="K219" s="24"/>
      <c r="L219" s="69" t="str">
        <f>IFERROR(VLOOKUP(Tabel1[[#This Row],[Üürnik]],'Lepingu lisa'!$AW$3:$AX$22,2,FALSE),"")</f>
        <v/>
      </c>
      <c r="M219" s="69"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2"/>
      <c r="G220" s="72"/>
      <c r="H220" s="24"/>
      <c r="I220" s="69" t="str">
        <f>LEFT(Tabel1[[#This Row],[Ruumi tüüp (TALO Tüüpruumide nimestik)]],2)</f>
        <v/>
      </c>
      <c r="J220" s="25"/>
      <c r="K220" s="24"/>
      <c r="L220" s="69" t="str">
        <f>IFERROR(VLOOKUP(Tabel1[[#This Row],[Üürnik]],'Lepingu lisa'!$AW$3:$AX$22,2,FALSE),"")</f>
        <v/>
      </c>
      <c r="M220" s="69"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2"/>
      <c r="G221" s="72"/>
      <c r="H221" s="24"/>
      <c r="I221" s="69" t="str">
        <f>LEFT(Tabel1[[#This Row],[Ruumi tüüp (TALO Tüüpruumide nimestik)]],2)</f>
        <v/>
      </c>
      <c r="J221" s="25"/>
      <c r="K221" s="24"/>
      <c r="L221" s="69" t="str">
        <f>IFERROR(VLOOKUP(Tabel1[[#This Row],[Üürnik]],'Lepingu lisa'!$AW$3:$AX$22,2,FALSE),"")</f>
        <v/>
      </c>
      <c r="M221" s="69"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2"/>
      <c r="G222" s="72"/>
      <c r="H222" s="24"/>
      <c r="I222" s="69" t="str">
        <f>LEFT(Tabel1[[#This Row],[Ruumi tüüp (TALO Tüüpruumide nimestik)]],2)</f>
        <v/>
      </c>
      <c r="J222" s="25"/>
      <c r="K222" s="24"/>
      <c r="L222" s="69" t="str">
        <f>IFERROR(VLOOKUP(Tabel1[[#This Row],[Üürnik]],'Lepingu lisa'!$AW$3:$AX$22,2,FALSE),"")</f>
        <v/>
      </c>
      <c r="M222" s="69"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2"/>
      <c r="G223" s="72"/>
      <c r="H223" s="24"/>
      <c r="I223" s="69" t="str">
        <f>LEFT(Tabel1[[#This Row],[Ruumi tüüp (TALO Tüüpruumide nimestik)]],2)</f>
        <v/>
      </c>
      <c r="J223" s="25"/>
      <c r="K223" s="24"/>
      <c r="L223" s="69" t="str">
        <f>IFERROR(VLOOKUP(Tabel1[[#This Row],[Üürnik]],'Lepingu lisa'!$AW$3:$AX$22,2,FALSE),"")</f>
        <v/>
      </c>
      <c r="M223" s="69"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2"/>
      <c r="G224" s="72"/>
      <c r="H224" s="24"/>
      <c r="I224" s="69" t="str">
        <f>LEFT(Tabel1[[#This Row],[Ruumi tüüp (TALO Tüüpruumide nimestik)]],2)</f>
        <v/>
      </c>
      <c r="J224" s="25"/>
      <c r="K224" s="24"/>
      <c r="L224" s="69" t="str">
        <f>IFERROR(VLOOKUP(Tabel1[[#This Row],[Üürnik]],'Lepingu lisa'!$AW$3:$AX$22,2,FALSE),"")</f>
        <v/>
      </c>
      <c r="M224" s="69"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2"/>
      <c r="G225" s="72"/>
      <c r="H225" s="24"/>
      <c r="I225" s="69" t="str">
        <f>LEFT(Tabel1[[#This Row],[Ruumi tüüp (TALO Tüüpruumide nimestik)]],2)</f>
        <v/>
      </c>
      <c r="J225" s="25"/>
      <c r="K225" s="24"/>
      <c r="L225" s="69" t="str">
        <f>IFERROR(VLOOKUP(Tabel1[[#This Row],[Üürnik]],'Lepingu lisa'!$AW$3:$AX$22,2,FALSE),"")</f>
        <v/>
      </c>
      <c r="M225" s="69"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2"/>
      <c r="G226" s="72"/>
      <c r="H226" s="24"/>
      <c r="I226" s="69" t="str">
        <f>LEFT(Tabel1[[#This Row],[Ruumi tüüp (TALO Tüüpruumide nimestik)]],2)</f>
        <v/>
      </c>
      <c r="J226" s="25"/>
      <c r="K226" s="24"/>
      <c r="L226" s="69" t="str">
        <f>IFERROR(VLOOKUP(Tabel1[[#This Row],[Üürnik]],'Lepingu lisa'!$AW$3:$AX$22,2,FALSE),"")</f>
        <v/>
      </c>
      <c r="M226" s="69"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2"/>
      <c r="G227" s="72"/>
      <c r="H227" s="24"/>
      <c r="I227" s="69" t="str">
        <f>LEFT(Tabel1[[#This Row],[Ruumi tüüp (TALO Tüüpruumide nimestik)]],2)</f>
        <v/>
      </c>
      <c r="J227" s="25"/>
      <c r="K227" s="24"/>
      <c r="L227" s="69" t="str">
        <f>IFERROR(VLOOKUP(Tabel1[[#This Row],[Üürnik]],'Lepingu lisa'!$AW$3:$AX$22,2,FALSE),"")</f>
        <v/>
      </c>
      <c r="M227" s="69"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2"/>
      <c r="G228" s="72"/>
      <c r="H228" s="24"/>
      <c r="I228" s="69" t="str">
        <f>LEFT(Tabel1[[#This Row],[Ruumi tüüp (TALO Tüüpruumide nimestik)]],2)</f>
        <v/>
      </c>
      <c r="J228" s="25"/>
      <c r="K228" s="24"/>
      <c r="L228" s="69" t="str">
        <f>IFERROR(VLOOKUP(Tabel1[[#This Row],[Üürnik]],'Lepingu lisa'!$AW$3:$AX$22,2,FALSE),"")</f>
        <v/>
      </c>
      <c r="M228" s="69"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2"/>
      <c r="G229" s="72"/>
      <c r="H229" s="24"/>
      <c r="I229" s="69" t="str">
        <f>LEFT(Tabel1[[#This Row],[Ruumi tüüp (TALO Tüüpruumide nimestik)]],2)</f>
        <v/>
      </c>
      <c r="J229" s="25"/>
      <c r="K229" s="24"/>
      <c r="L229" s="69" t="str">
        <f>IFERROR(VLOOKUP(Tabel1[[#This Row],[Üürnik]],'Lepingu lisa'!$AW$3:$AX$22,2,FALSE),"")</f>
        <v/>
      </c>
      <c r="M229" s="69"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2"/>
      <c r="G230" s="72"/>
      <c r="H230" s="24"/>
      <c r="I230" s="69" t="str">
        <f>LEFT(Tabel1[[#This Row],[Ruumi tüüp (TALO Tüüpruumide nimestik)]],2)</f>
        <v/>
      </c>
      <c r="J230" s="25"/>
      <c r="K230" s="24"/>
      <c r="L230" s="69" t="str">
        <f>IFERROR(VLOOKUP(Tabel1[[#This Row],[Üürnik]],'Lepingu lisa'!$AW$3:$AX$22,2,FALSE),"")</f>
        <v/>
      </c>
      <c r="M230" s="69"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2"/>
      <c r="G231" s="72"/>
      <c r="H231" s="24"/>
      <c r="I231" s="69" t="str">
        <f>LEFT(Tabel1[[#This Row],[Ruumi tüüp (TALO Tüüpruumide nimestik)]],2)</f>
        <v/>
      </c>
      <c r="J231" s="25"/>
      <c r="K231" s="24"/>
      <c r="L231" s="69" t="str">
        <f>IFERROR(VLOOKUP(Tabel1[[#This Row],[Üürnik]],'Lepingu lisa'!$AW$3:$AX$22,2,FALSE),"")</f>
        <v/>
      </c>
      <c r="M231" s="69"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2"/>
      <c r="G232" s="72"/>
      <c r="H232" s="24"/>
      <c r="I232" s="69" t="str">
        <f>LEFT(Tabel1[[#This Row],[Ruumi tüüp (TALO Tüüpruumide nimestik)]],2)</f>
        <v/>
      </c>
      <c r="J232" s="25"/>
      <c r="K232" s="24"/>
      <c r="L232" s="69" t="str">
        <f>IFERROR(VLOOKUP(Tabel1[[#This Row],[Üürnik]],'Lepingu lisa'!$AW$3:$AX$22,2,FALSE),"")</f>
        <v/>
      </c>
      <c r="M232" s="69"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2"/>
      <c r="G233" s="72"/>
      <c r="H233" s="24"/>
      <c r="I233" s="69" t="str">
        <f>LEFT(Tabel1[[#This Row],[Ruumi tüüp (TALO Tüüpruumide nimestik)]],2)</f>
        <v/>
      </c>
      <c r="J233" s="25"/>
      <c r="K233" s="24"/>
      <c r="L233" s="69" t="str">
        <f>IFERROR(VLOOKUP(Tabel1[[#This Row],[Üürnik]],'Lepingu lisa'!$AW$3:$AX$22,2,FALSE),"")</f>
        <v/>
      </c>
      <c r="M233" s="69"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2"/>
      <c r="G234" s="72"/>
      <c r="H234" s="24"/>
      <c r="I234" s="69" t="str">
        <f>LEFT(Tabel1[[#This Row],[Ruumi tüüp (TALO Tüüpruumide nimestik)]],2)</f>
        <v/>
      </c>
      <c r="J234" s="25"/>
      <c r="K234" s="24"/>
      <c r="L234" s="69" t="str">
        <f>IFERROR(VLOOKUP(Tabel1[[#This Row],[Üürnik]],'Lepingu lisa'!$AW$3:$AX$22,2,FALSE),"")</f>
        <v/>
      </c>
      <c r="M234" s="69"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2"/>
      <c r="G235" s="72"/>
      <c r="H235" s="24"/>
      <c r="I235" s="69" t="str">
        <f>LEFT(Tabel1[[#This Row],[Ruumi tüüp (TALO Tüüpruumide nimestik)]],2)</f>
        <v/>
      </c>
      <c r="J235" s="25"/>
      <c r="K235" s="24"/>
      <c r="L235" s="69" t="str">
        <f>IFERROR(VLOOKUP(Tabel1[[#This Row],[Üürnik]],'Lepingu lisa'!$AW$3:$AX$22,2,FALSE),"")</f>
        <v/>
      </c>
      <c r="M235" s="69"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2"/>
      <c r="G236" s="72"/>
      <c r="H236" s="24"/>
      <c r="I236" s="69" t="str">
        <f>LEFT(Tabel1[[#This Row],[Ruumi tüüp (TALO Tüüpruumide nimestik)]],2)</f>
        <v/>
      </c>
      <c r="J236" s="25"/>
      <c r="K236" s="24"/>
      <c r="L236" s="69" t="str">
        <f>IFERROR(VLOOKUP(Tabel1[[#This Row],[Üürnik]],'Lepingu lisa'!$AW$3:$AX$22,2,FALSE),"")</f>
        <v/>
      </c>
      <c r="M236" s="69"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2"/>
      <c r="G237" s="72"/>
      <c r="H237" s="24"/>
      <c r="I237" s="69" t="str">
        <f>LEFT(Tabel1[[#This Row],[Ruumi tüüp (TALO Tüüpruumide nimestik)]],2)</f>
        <v/>
      </c>
      <c r="J237" s="25"/>
      <c r="K237" s="24"/>
      <c r="L237" s="69" t="str">
        <f>IFERROR(VLOOKUP(Tabel1[[#This Row],[Üürnik]],'Lepingu lisa'!$AW$3:$AX$22,2,FALSE),"")</f>
        <v/>
      </c>
      <c r="M237" s="69"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2"/>
      <c r="G238" s="72"/>
      <c r="H238" s="24"/>
      <c r="I238" s="69" t="str">
        <f>LEFT(Tabel1[[#This Row],[Ruumi tüüp (TALO Tüüpruumide nimestik)]],2)</f>
        <v/>
      </c>
      <c r="J238" s="25"/>
      <c r="K238" s="24"/>
      <c r="L238" s="69" t="str">
        <f>IFERROR(VLOOKUP(Tabel1[[#This Row],[Üürnik]],'Lepingu lisa'!$AW$3:$AX$22,2,FALSE),"")</f>
        <v/>
      </c>
      <c r="M238" s="69"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2"/>
      <c r="G239" s="72"/>
      <c r="H239" s="24"/>
      <c r="I239" s="69" t="str">
        <f>LEFT(Tabel1[[#This Row],[Ruumi tüüp (TALO Tüüpruumide nimestik)]],2)</f>
        <v/>
      </c>
      <c r="J239" s="25"/>
      <c r="K239" s="24"/>
      <c r="L239" s="69" t="str">
        <f>IFERROR(VLOOKUP(Tabel1[[#This Row],[Üürnik]],'Lepingu lisa'!$AW$3:$AX$22,2,FALSE),"")</f>
        <v/>
      </c>
      <c r="M239" s="69"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2"/>
      <c r="G240" s="72"/>
      <c r="H240" s="24"/>
      <c r="I240" s="69" t="str">
        <f>LEFT(Tabel1[[#This Row],[Ruumi tüüp (TALO Tüüpruumide nimestik)]],2)</f>
        <v/>
      </c>
      <c r="J240" s="25"/>
      <c r="K240" s="24"/>
      <c r="L240" s="69" t="str">
        <f>IFERROR(VLOOKUP(Tabel1[[#This Row],[Üürnik]],'Lepingu lisa'!$AW$3:$AX$22,2,FALSE),"")</f>
        <v/>
      </c>
      <c r="M240" s="69"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2"/>
      <c r="G241" s="72"/>
      <c r="H241" s="24"/>
      <c r="I241" s="69" t="str">
        <f>LEFT(Tabel1[[#This Row],[Ruumi tüüp (TALO Tüüpruumide nimestik)]],2)</f>
        <v/>
      </c>
      <c r="J241" s="25"/>
      <c r="K241" s="24"/>
      <c r="L241" s="69" t="str">
        <f>IFERROR(VLOOKUP(Tabel1[[#This Row],[Üürnik]],'Lepingu lisa'!$AW$3:$AX$22,2,FALSE),"")</f>
        <v/>
      </c>
      <c r="M241" s="69"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2"/>
      <c r="G242" s="72"/>
      <c r="H242" s="24"/>
      <c r="I242" s="69" t="str">
        <f>LEFT(Tabel1[[#This Row],[Ruumi tüüp (TALO Tüüpruumide nimestik)]],2)</f>
        <v/>
      </c>
      <c r="J242" s="25"/>
      <c r="K242" s="24"/>
      <c r="L242" s="69" t="str">
        <f>IFERROR(VLOOKUP(Tabel1[[#This Row],[Üürnik]],'Lepingu lisa'!$AW$3:$AX$22,2,FALSE),"")</f>
        <v/>
      </c>
      <c r="M242" s="69"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2"/>
      <c r="G243" s="72"/>
      <c r="H243" s="24"/>
      <c r="I243" s="69" t="str">
        <f>LEFT(Tabel1[[#This Row],[Ruumi tüüp (TALO Tüüpruumide nimestik)]],2)</f>
        <v/>
      </c>
      <c r="J243" s="25"/>
      <c r="K243" s="24"/>
      <c r="L243" s="69" t="str">
        <f>IFERROR(VLOOKUP(Tabel1[[#This Row],[Üürnik]],'Lepingu lisa'!$AW$3:$AX$22,2,FALSE),"")</f>
        <v/>
      </c>
      <c r="M243" s="69"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2"/>
      <c r="G244" s="72"/>
      <c r="H244" s="24"/>
      <c r="I244" s="69" t="str">
        <f>LEFT(Tabel1[[#This Row],[Ruumi tüüp (TALO Tüüpruumide nimestik)]],2)</f>
        <v/>
      </c>
      <c r="J244" s="25"/>
      <c r="K244" s="24"/>
      <c r="L244" s="69" t="str">
        <f>IFERROR(VLOOKUP(Tabel1[[#This Row],[Üürnik]],'Lepingu lisa'!$AW$3:$AX$22,2,FALSE),"")</f>
        <v/>
      </c>
      <c r="M244" s="69"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2"/>
      <c r="G245" s="72"/>
      <c r="H245" s="24"/>
      <c r="I245" s="69" t="str">
        <f>LEFT(Tabel1[[#This Row],[Ruumi tüüp (TALO Tüüpruumide nimestik)]],2)</f>
        <v/>
      </c>
      <c r="J245" s="25"/>
      <c r="K245" s="24"/>
      <c r="L245" s="69" t="str">
        <f>IFERROR(VLOOKUP(Tabel1[[#This Row],[Üürnik]],'Lepingu lisa'!$AW$3:$AX$22,2,FALSE),"")</f>
        <v/>
      </c>
      <c r="M245" s="69"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2"/>
      <c r="G246" s="72"/>
      <c r="H246" s="24"/>
      <c r="I246" s="69" t="str">
        <f>LEFT(Tabel1[[#This Row],[Ruumi tüüp (TALO Tüüpruumide nimestik)]],2)</f>
        <v/>
      </c>
      <c r="J246" s="25"/>
      <c r="K246" s="24"/>
      <c r="L246" s="69" t="str">
        <f>IFERROR(VLOOKUP(Tabel1[[#This Row],[Üürnik]],'Lepingu lisa'!$AW$3:$AX$22,2,FALSE),"")</f>
        <v/>
      </c>
      <c r="M246" s="69"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2"/>
      <c r="G247" s="72"/>
      <c r="H247" s="24"/>
      <c r="I247" s="69" t="str">
        <f>LEFT(Tabel1[[#This Row],[Ruumi tüüp (TALO Tüüpruumide nimestik)]],2)</f>
        <v/>
      </c>
      <c r="J247" s="25"/>
      <c r="K247" s="24"/>
      <c r="L247" s="69" t="str">
        <f>IFERROR(VLOOKUP(Tabel1[[#This Row],[Üürnik]],'Lepingu lisa'!$AW$3:$AX$22,2,FALSE),"")</f>
        <v/>
      </c>
      <c r="M247" s="69"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2"/>
      <c r="G248" s="72"/>
      <c r="H248" s="24"/>
      <c r="I248" s="69" t="str">
        <f>LEFT(Tabel1[[#This Row],[Ruumi tüüp (TALO Tüüpruumide nimestik)]],2)</f>
        <v/>
      </c>
      <c r="J248" s="25"/>
      <c r="K248" s="24"/>
      <c r="L248" s="69" t="str">
        <f>IFERROR(VLOOKUP(Tabel1[[#This Row],[Üürnik]],'Lepingu lisa'!$AW$3:$AX$22,2,FALSE),"")</f>
        <v/>
      </c>
      <c r="M248" s="69"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2"/>
      <c r="G249" s="72"/>
      <c r="H249" s="24"/>
      <c r="I249" s="69" t="str">
        <f>LEFT(Tabel1[[#This Row],[Ruumi tüüp (TALO Tüüpruumide nimestik)]],2)</f>
        <v/>
      </c>
      <c r="J249" s="25"/>
      <c r="K249" s="24"/>
      <c r="L249" s="69" t="str">
        <f>IFERROR(VLOOKUP(Tabel1[[#This Row],[Üürnik]],'Lepingu lisa'!$AW$3:$AX$22,2,FALSE),"")</f>
        <v/>
      </c>
      <c r="M249" s="69"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2"/>
      <c r="G250" s="72"/>
      <c r="H250" s="24"/>
      <c r="I250" s="69" t="str">
        <f>LEFT(Tabel1[[#This Row],[Ruumi tüüp (TALO Tüüpruumide nimestik)]],2)</f>
        <v/>
      </c>
      <c r="J250" s="25"/>
      <c r="K250" s="24"/>
      <c r="L250" s="69" t="str">
        <f>IFERROR(VLOOKUP(Tabel1[[#This Row],[Üürnik]],'Lepingu lisa'!$AW$3:$AX$22,2,FALSE),"")</f>
        <v/>
      </c>
      <c r="M250" s="69"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2"/>
      <c r="G251" s="72"/>
      <c r="H251" s="24"/>
      <c r="I251" s="69" t="str">
        <f>LEFT(Tabel1[[#This Row],[Ruumi tüüp (TALO Tüüpruumide nimestik)]],2)</f>
        <v/>
      </c>
      <c r="J251" s="25"/>
      <c r="K251" s="24"/>
      <c r="L251" s="69" t="str">
        <f>IFERROR(VLOOKUP(Tabel1[[#This Row],[Üürnik]],'Lepingu lisa'!$AW$3:$AX$22,2,FALSE),"")</f>
        <v/>
      </c>
      <c r="M251" s="69"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2"/>
      <c r="G252" s="72"/>
      <c r="H252" s="24"/>
      <c r="I252" s="69" t="str">
        <f>LEFT(Tabel1[[#This Row],[Ruumi tüüp (TALO Tüüpruumide nimestik)]],2)</f>
        <v/>
      </c>
      <c r="J252" s="25"/>
      <c r="K252" s="24"/>
      <c r="L252" s="69" t="str">
        <f>IFERROR(VLOOKUP(Tabel1[[#This Row],[Üürnik]],'Lepingu lisa'!$AW$3:$AX$22,2,FALSE),"")</f>
        <v/>
      </c>
      <c r="M252" s="69"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2"/>
      <c r="G253" s="72"/>
      <c r="H253" s="24"/>
      <c r="I253" s="69" t="str">
        <f>LEFT(Tabel1[[#This Row],[Ruumi tüüp (TALO Tüüpruumide nimestik)]],2)</f>
        <v/>
      </c>
      <c r="J253" s="25"/>
      <c r="K253" s="24"/>
      <c r="L253" s="69" t="str">
        <f>IFERROR(VLOOKUP(Tabel1[[#This Row],[Üürnik]],'Lepingu lisa'!$AW$3:$AX$22,2,FALSE),"")</f>
        <v/>
      </c>
      <c r="M253" s="69"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2"/>
      <c r="G254" s="72"/>
      <c r="H254" s="24"/>
      <c r="I254" s="69" t="str">
        <f>LEFT(Tabel1[[#This Row],[Ruumi tüüp (TALO Tüüpruumide nimestik)]],2)</f>
        <v/>
      </c>
      <c r="J254" s="25"/>
      <c r="K254" s="24"/>
      <c r="L254" s="69" t="str">
        <f>IFERROR(VLOOKUP(Tabel1[[#This Row],[Üürnik]],'Lepingu lisa'!$AW$3:$AX$22,2,FALSE),"")</f>
        <v/>
      </c>
      <c r="M254" s="69"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2"/>
      <c r="G255" s="72"/>
      <c r="H255" s="24"/>
      <c r="I255" s="69" t="str">
        <f>LEFT(Tabel1[[#This Row],[Ruumi tüüp (TALO Tüüpruumide nimestik)]],2)</f>
        <v/>
      </c>
      <c r="J255" s="25"/>
      <c r="K255" s="24"/>
      <c r="L255" s="69" t="str">
        <f>IFERROR(VLOOKUP(Tabel1[[#This Row],[Üürnik]],'Lepingu lisa'!$AW$3:$AX$22,2,FALSE),"")</f>
        <v/>
      </c>
      <c r="M255" s="69"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2"/>
      <c r="G256" s="72"/>
      <c r="H256" s="24"/>
      <c r="I256" s="69" t="str">
        <f>LEFT(Tabel1[[#This Row],[Ruumi tüüp (TALO Tüüpruumide nimestik)]],2)</f>
        <v/>
      </c>
      <c r="J256" s="25"/>
      <c r="K256" s="24"/>
      <c r="L256" s="69" t="str">
        <f>IFERROR(VLOOKUP(Tabel1[[#This Row],[Üürnik]],'Lepingu lisa'!$AW$3:$AX$22,2,FALSE),"")</f>
        <v/>
      </c>
      <c r="M256" s="69"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2"/>
      <c r="G257" s="72"/>
      <c r="H257" s="24"/>
      <c r="I257" s="69" t="str">
        <f>LEFT(Tabel1[[#This Row],[Ruumi tüüp (TALO Tüüpruumide nimestik)]],2)</f>
        <v/>
      </c>
      <c r="J257" s="25"/>
      <c r="K257" s="24"/>
      <c r="L257" s="69" t="str">
        <f>IFERROR(VLOOKUP(Tabel1[[#This Row],[Üürnik]],'Lepingu lisa'!$AW$3:$AX$22,2,FALSE),"")</f>
        <v/>
      </c>
      <c r="M257" s="69"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2"/>
      <c r="G258" s="72"/>
      <c r="H258" s="24"/>
      <c r="I258" s="69" t="str">
        <f>LEFT(Tabel1[[#This Row],[Ruumi tüüp (TALO Tüüpruumide nimestik)]],2)</f>
        <v/>
      </c>
      <c r="J258" s="25"/>
      <c r="K258" s="24"/>
      <c r="L258" s="69" t="str">
        <f>IFERROR(VLOOKUP(Tabel1[[#This Row],[Üürnik]],'Lepingu lisa'!$AW$3:$AX$22,2,FALSE),"")</f>
        <v/>
      </c>
      <c r="M258" s="69"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2"/>
      <c r="G259" s="72"/>
      <c r="H259" s="24"/>
      <c r="I259" s="69" t="str">
        <f>LEFT(Tabel1[[#This Row],[Ruumi tüüp (TALO Tüüpruumide nimestik)]],2)</f>
        <v/>
      </c>
      <c r="J259" s="25"/>
      <c r="K259" s="24"/>
      <c r="L259" s="69" t="str">
        <f>IFERROR(VLOOKUP(Tabel1[[#This Row],[Üürnik]],'Lepingu lisa'!$AW$3:$AX$22,2,FALSE),"")</f>
        <v/>
      </c>
      <c r="M259" s="69"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2"/>
      <c r="G260" s="72"/>
      <c r="H260" s="24"/>
      <c r="I260" s="69" t="str">
        <f>LEFT(Tabel1[[#This Row],[Ruumi tüüp (TALO Tüüpruumide nimestik)]],2)</f>
        <v/>
      </c>
      <c r="J260" s="25"/>
      <c r="K260" s="24"/>
      <c r="L260" s="69" t="str">
        <f>IFERROR(VLOOKUP(Tabel1[[#This Row],[Üürnik]],'Lepingu lisa'!$AW$3:$AX$22,2,FALSE),"")</f>
        <v/>
      </c>
      <c r="M260" s="69"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2"/>
      <c r="G261" s="72"/>
      <c r="H261" s="24"/>
      <c r="I261" s="69" t="str">
        <f>LEFT(Tabel1[[#This Row],[Ruumi tüüp (TALO Tüüpruumide nimestik)]],2)</f>
        <v/>
      </c>
      <c r="J261" s="25"/>
      <c r="K261" s="24"/>
      <c r="L261" s="69" t="str">
        <f>IFERROR(VLOOKUP(Tabel1[[#This Row],[Üürnik]],'Lepingu lisa'!$AW$3:$AX$22,2,FALSE),"")</f>
        <v/>
      </c>
      <c r="M261" s="69"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2"/>
      <c r="G262" s="72"/>
      <c r="H262" s="24"/>
      <c r="I262" s="69" t="str">
        <f>LEFT(Tabel1[[#This Row],[Ruumi tüüp (TALO Tüüpruumide nimestik)]],2)</f>
        <v/>
      </c>
      <c r="J262" s="25"/>
      <c r="K262" s="24"/>
      <c r="L262" s="69" t="str">
        <f>IFERROR(VLOOKUP(Tabel1[[#This Row],[Üürnik]],'Lepingu lisa'!$AW$3:$AX$22,2,FALSE),"")</f>
        <v/>
      </c>
      <c r="M262" s="69"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2"/>
      <c r="G263" s="72"/>
      <c r="H263" s="24"/>
      <c r="I263" s="69" t="str">
        <f>LEFT(Tabel1[[#This Row],[Ruumi tüüp (TALO Tüüpruumide nimestik)]],2)</f>
        <v/>
      </c>
      <c r="J263" s="25"/>
      <c r="K263" s="24"/>
      <c r="L263" s="69" t="str">
        <f>IFERROR(VLOOKUP(Tabel1[[#This Row],[Üürnik]],'Lepingu lisa'!$AW$3:$AX$22,2,FALSE),"")</f>
        <v/>
      </c>
      <c r="M263" s="69"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2"/>
      <c r="G264" s="72"/>
      <c r="H264" s="24"/>
      <c r="I264" s="69" t="str">
        <f>LEFT(Tabel1[[#This Row],[Ruumi tüüp (TALO Tüüpruumide nimestik)]],2)</f>
        <v/>
      </c>
      <c r="J264" s="25"/>
      <c r="K264" s="24"/>
      <c r="L264" s="69" t="str">
        <f>IFERROR(VLOOKUP(Tabel1[[#This Row],[Üürnik]],'Lepingu lisa'!$AW$3:$AX$22,2,FALSE),"")</f>
        <v/>
      </c>
      <c r="M264" s="69"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2"/>
      <c r="G265" s="72"/>
      <c r="H265" s="24"/>
      <c r="I265" s="69" t="str">
        <f>LEFT(Tabel1[[#This Row],[Ruumi tüüp (TALO Tüüpruumide nimestik)]],2)</f>
        <v/>
      </c>
      <c r="J265" s="25"/>
      <c r="K265" s="24"/>
      <c r="L265" s="69" t="str">
        <f>IFERROR(VLOOKUP(Tabel1[[#This Row],[Üürnik]],'Lepingu lisa'!$AW$3:$AX$22,2,FALSE),"")</f>
        <v/>
      </c>
      <c r="M265" s="69"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2"/>
      <c r="G266" s="72"/>
      <c r="H266" s="24"/>
      <c r="I266" s="69" t="str">
        <f>LEFT(Tabel1[[#This Row],[Ruumi tüüp (TALO Tüüpruumide nimestik)]],2)</f>
        <v/>
      </c>
      <c r="J266" s="25"/>
      <c r="K266" s="24"/>
      <c r="L266" s="69" t="str">
        <f>IFERROR(VLOOKUP(Tabel1[[#This Row],[Üürnik]],'Lepingu lisa'!$AW$3:$AX$22,2,FALSE),"")</f>
        <v/>
      </c>
      <c r="M266" s="69"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2"/>
      <c r="G267" s="72"/>
      <c r="H267" s="24"/>
      <c r="I267" s="69" t="str">
        <f>LEFT(Tabel1[[#This Row],[Ruumi tüüp (TALO Tüüpruumide nimestik)]],2)</f>
        <v/>
      </c>
      <c r="J267" s="25"/>
      <c r="K267" s="24"/>
      <c r="L267" s="69" t="str">
        <f>IFERROR(VLOOKUP(Tabel1[[#This Row],[Üürnik]],'Lepingu lisa'!$AW$3:$AX$22,2,FALSE),"")</f>
        <v/>
      </c>
      <c r="M267" s="69"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2"/>
      <c r="G268" s="72"/>
      <c r="H268" s="24"/>
      <c r="I268" s="69" t="str">
        <f>LEFT(Tabel1[[#This Row],[Ruumi tüüp (TALO Tüüpruumide nimestik)]],2)</f>
        <v/>
      </c>
      <c r="J268" s="25"/>
      <c r="K268" s="24"/>
      <c r="L268" s="69" t="str">
        <f>IFERROR(VLOOKUP(Tabel1[[#This Row],[Üürnik]],'Lepingu lisa'!$AW$3:$AX$22,2,FALSE),"")</f>
        <v/>
      </c>
      <c r="M268" s="69"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2"/>
      <c r="G269" s="72"/>
      <c r="H269" s="24"/>
      <c r="I269" s="69" t="str">
        <f>LEFT(Tabel1[[#This Row],[Ruumi tüüp (TALO Tüüpruumide nimestik)]],2)</f>
        <v/>
      </c>
      <c r="J269" s="25"/>
      <c r="K269" s="24"/>
      <c r="L269" s="69" t="str">
        <f>IFERROR(VLOOKUP(Tabel1[[#This Row],[Üürnik]],'Lepingu lisa'!$AW$3:$AX$22,2,FALSE),"")</f>
        <v/>
      </c>
      <c r="M269" s="69"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2"/>
      <c r="G270" s="72"/>
      <c r="H270" s="24"/>
      <c r="I270" s="69" t="str">
        <f>LEFT(Tabel1[[#This Row],[Ruumi tüüp (TALO Tüüpruumide nimestik)]],2)</f>
        <v/>
      </c>
      <c r="J270" s="25"/>
      <c r="K270" s="24"/>
      <c r="L270" s="69" t="str">
        <f>IFERROR(VLOOKUP(Tabel1[[#This Row],[Üürnik]],'Lepingu lisa'!$AW$3:$AX$22,2,FALSE),"")</f>
        <v/>
      </c>
      <c r="M270" s="69"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2"/>
      <c r="G271" s="72"/>
      <c r="H271" s="24"/>
      <c r="I271" s="69" t="str">
        <f>LEFT(Tabel1[[#This Row],[Ruumi tüüp (TALO Tüüpruumide nimestik)]],2)</f>
        <v/>
      </c>
      <c r="J271" s="25"/>
      <c r="K271" s="24"/>
      <c r="L271" s="69" t="str">
        <f>IFERROR(VLOOKUP(Tabel1[[#This Row],[Üürnik]],'Lepingu lisa'!$AW$3:$AX$22,2,FALSE),"")</f>
        <v/>
      </c>
      <c r="M271" s="69"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2"/>
      <c r="G272" s="72"/>
      <c r="H272" s="24"/>
      <c r="I272" s="69" t="str">
        <f>LEFT(Tabel1[[#This Row],[Ruumi tüüp (TALO Tüüpruumide nimestik)]],2)</f>
        <v/>
      </c>
      <c r="J272" s="25"/>
      <c r="K272" s="24"/>
      <c r="L272" s="69" t="str">
        <f>IFERROR(VLOOKUP(Tabel1[[#This Row],[Üürnik]],'Lepingu lisa'!$AW$3:$AX$22,2,FALSE),"")</f>
        <v/>
      </c>
      <c r="M272" s="69"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2"/>
      <c r="G273" s="72"/>
      <c r="H273" s="24"/>
      <c r="I273" s="69" t="str">
        <f>LEFT(Tabel1[[#This Row],[Ruumi tüüp (TALO Tüüpruumide nimestik)]],2)</f>
        <v/>
      </c>
      <c r="J273" s="25"/>
      <c r="K273" s="24"/>
      <c r="L273" s="69" t="str">
        <f>IFERROR(VLOOKUP(Tabel1[[#This Row],[Üürnik]],'Lepingu lisa'!$AW$3:$AX$22,2,FALSE),"")</f>
        <v/>
      </c>
      <c r="M273" s="69"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2"/>
      <c r="G274" s="72"/>
      <c r="H274" s="24"/>
      <c r="I274" s="69" t="str">
        <f>LEFT(Tabel1[[#This Row],[Ruumi tüüp (TALO Tüüpruumide nimestik)]],2)</f>
        <v/>
      </c>
      <c r="J274" s="25"/>
      <c r="K274" s="24"/>
      <c r="L274" s="69" t="str">
        <f>IFERROR(VLOOKUP(Tabel1[[#This Row],[Üürnik]],'Lepingu lisa'!$AW$3:$AX$22,2,FALSE),"")</f>
        <v/>
      </c>
      <c r="M274" s="69"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2"/>
      <c r="G275" s="72"/>
      <c r="H275" s="24"/>
      <c r="I275" s="69" t="str">
        <f>LEFT(Tabel1[[#This Row],[Ruumi tüüp (TALO Tüüpruumide nimestik)]],2)</f>
        <v/>
      </c>
      <c r="J275" s="25"/>
      <c r="K275" s="24"/>
      <c r="L275" s="69" t="str">
        <f>IFERROR(VLOOKUP(Tabel1[[#This Row],[Üürnik]],'Lepingu lisa'!$AW$3:$AX$22,2,FALSE),"")</f>
        <v/>
      </c>
      <c r="M275" s="69"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2"/>
      <c r="G276" s="72"/>
      <c r="H276" s="24"/>
      <c r="I276" s="69" t="str">
        <f>LEFT(Tabel1[[#This Row],[Ruumi tüüp (TALO Tüüpruumide nimestik)]],2)</f>
        <v/>
      </c>
      <c r="J276" s="25"/>
      <c r="K276" s="24"/>
      <c r="L276" s="69" t="str">
        <f>IFERROR(VLOOKUP(Tabel1[[#This Row],[Üürnik]],'Lepingu lisa'!$AW$3:$AX$22,2,FALSE),"")</f>
        <v/>
      </c>
      <c r="M276" s="69"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2"/>
      <c r="G277" s="72"/>
      <c r="H277" s="24"/>
      <c r="I277" s="69" t="str">
        <f>LEFT(Tabel1[[#This Row],[Ruumi tüüp (TALO Tüüpruumide nimestik)]],2)</f>
        <v/>
      </c>
      <c r="J277" s="25"/>
      <c r="K277" s="24"/>
      <c r="L277" s="69" t="str">
        <f>IFERROR(VLOOKUP(Tabel1[[#This Row],[Üürnik]],'Lepingu lisa'!$AW$3:$AX$22,2,FALSE),"")</f>
        <v/>
      </c>
      <c r="M277" s="69"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2"/>
      <c r="G278" s="72"/>
      <c r="H278" s="24"/>
      <c r="I278" s="69" t="str">
        <f>LEFT(Tabel1[[#This Row],[Ruumi tüüp (TALO Tüüpruumide nimestik)]],2)</f>
        <v/>
      </c>
      <c r="J278" s="25"/>
      <c r="K278" s="24"/>
      <c r="L278" s="69" t="str">
        <f>IFERROR(VLOOKUP(Tabel1[[#This Row],[Üürnik]],'Lepingu lisa'!$AW$3:$AX$22,2,FALSE),"")</f>
        <v/>
      </c>
      <c r="M278" s="69"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2"/>
      <c r="G279" s="72"/>
      <c r="H279" s="24"/>
      <c r="I279" s="69" t="str">
        <f>LEFT(Tabel1[[#This Row],[Ruumi tüüp (TALO Tüüpruumide nimestik)]],2)</f>
        <v/>
      </c>
      <c r="J279" s="25"/>
      <c r="K279" s="24"/>
      <c r="L279" s="69" t="str">
        <f>IFERROR(VLOOKUP(Tabel1[[#This Row],[Üürnik]],'Lepingu lisa'!$AW$3:$AX$22,2,FALSE),"")</f>
        <v/>
      </c>
      <c r="M279" s="69"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2"/>
      <c r="G280" s="72"/>
      <c r="H280" s="24"/>
      <c r="I280" s="69" t="str">
        <f>LEFT(Tabel1[[#This Row],[Ruumi tüüp (TALO Tüüpruumide nimestik)]],2)</f>
        <v/>
      </c>
      <c r="J280" s="25"/>
      <c r="K280" s="24"/>
      <c r="L280" s="69" t="str">
        <f>IFERROR(VLOOKUP(Tabel1[[#This Row],[Üürnik]],'Lepingu lisa'!$AW$3:$AX$22,2,FALSE),"")</f>
        <v/>
      </c>
      <c r="M280" s="69"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2"/>
      <c r="G281" s="72"/>
      <c r="H281" s="24"/>
      <c r="I281" s="69" t="str">
        <f>LEFT(Tabel1[[#This Row],[Ruumi tüüp (TALO Tüüpruumide nimestik)]],2)</f>
        <v/>
      </c>
      <c r="J281" s="25"/>
      <c r="K281" s="24"/>
      <c r="L281" s="69" t="str">
        <f>IFERROR(VLOOKUP(Tabel1[[#This Row],[Üürnik]],'Lepingu lisa'!$AW$3:$AX$22,2,FALSE),"")</f>
        <v/>
      </c>
      <c r="M281" s="69"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2"/>
      <c r="G282" s="72"/>
      <c r="H282" s="24"/>
      <c r="I282" s="69" t="str">
        <f>LEFT(Tabel1[[#This Row],[Ruumi tüüp (TALO Tüüpruumide nimestik)]],2)</f>
        <v/>
      </c>
      <c r="J282" s="25"/>
      <c r="K282" s="24"/>
      <c r="L282" s="69" t="str">
        <f>IFERROR(VLOOKUP(Tabel1[[#This Row],[Üürnik]],'Lepingu lisa'!$AW$3:$AX$22,2,FALSE),"")</f>
        <v/>
      </c>
      <c r="M282" s="69"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2"/>
      <c r="G283" s="72"/>
      <c r="H283" s="24"/>
      <c r="I283" s="69" t="str">
        <f>LEFT(Tabel1[[#This Row],[Ruumi tüüp (TALO Tüüpruumide nimestik)]],2)</f>
        <v/>
      </c>
      <c r="J283" s="25"/>
      <c r="K283" s="24"/>
      <c r="L283" s="69" t="str">
        <f>IFERROR(VLOOKUP(Tabel1[[#This Row],[Üürnik]],'Lepingu lisa'!$AW$3:$AX$22,2,FALSE),"")</f>
        <v/>
      </c>
      <c r="M283" s="69"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2"/>
      <c r="G284" s="72"/>
      <c r="H284" s="24"/>
      <c r="I284" s="69" t="str">
        <f>LEFT(Tabel1[[#This Row],[Ruumi tüüp (TALO Tüüpruumide nimestik)]],2)</f>
        <v/>
      </c>
      <c r="J284" s="25"/>
      <c r="K284" s="24"/>
      <c r="L284" s="69" t="str">
        <f>IFERROR(VLOOKUP(Tabel1[[#This Row],[Üürnik]],'Lepingu lisa'!$AW$3:$AX$22,2,FALSE),"")</f>
        <v/>
      </c>
      <c r="M284" s="69"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2"/>
      <c r="G285" s="72"/>
      <c r="H285" s="24"/>
      <c r="I285" s="69" t="str">
        <f>LEFT(Tabel1[[#This Row],[Ruumi tüüp (TALO Tüüpruumide nimestik)]],2)</f>
        <v/>
      </c>
      <c r="J285" s="25"/>
      <c r="K285" s="24"/>
      <c r="L285" s="69" t="str">
        <f>IFERROR(VLOOKUP(Tabel1[[#This Row],[Üürnik]],'Lepingu lisa'!$AW$3:$AX$22,2,FALSE),"")</f>
        <v/>
      </c>
      <c r="M285" s="69"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2"/>
      <c r="G286" s="72"/>
      <c r="H286" s="24"/>
      <c r="I286" s="69" t="str">
        <f>LEFT(Tabel1[[#This Row],[Ruumi tüüp (TALO Tüüpruumide nimestik)]],2)</f>
        <v/>
      </c>
      <c r="J286" s="25"/>
      <c r="K286" s="24"/>
      <c r="L286" s="69" t="str">
        <f>IFERROR(VLOOKUP(Tabel1[[#This Row],[Üürnik]],'Lepingu lisa'!$AW$3:$AX$22,2,FALSE),"")</f>
        <v/>
      </c>
      <c r="M286" s="69"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2"/>
      <c r="G287" s="72"/>
      <c r="H287" s="24"/>
      <c r="I287" s="69" t="str">
        <f>LEFT(Tabel1[[#This Row],[Ruumi tüüp (TALO Tüüpruumide nimestik)]],2)</f>
        <v/>
      </c>
      <c r="J287" s="25"/>
      <c r="K287" s="24"/>
      <c r="L287" s="69" t="str">
        <f>IFERROR(VLOOKUP(Tabel1[[#This Row],[Üürnik]],'Lepingu lisa'!$AW$3:$AX$22,2,FALSE),"")</f>
        <v/>
      </c>
      <c r="M287" s="69"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2"/>
      <c r="G288" s="72"/>
      <c r="H288" s="24"/>
      <c r="I288" s="69" t="str">
        <f>LEFT(Tabel1[[#This Row],[Ruumi tüüp (TALO Tüüpruumide nimestik)]],2)</f>
        <v/>
      </c>
      <c r="J288" s="25"/>
      <c r="K288" s="24"/>
      <c r="L288" s="69" t="str">
        <f>IFERROR(VLOOKUP(Tabel1[[#This Row],[Üürnik]],'Lepingu lisa'!$AW$3:$AX$22,2,FALSE),"")</f>
        <v/>
      </c>
      <c r="M288" s="69"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2"/>
      <c r="G289" s="72"/>
      <c r="H289" s="24"/>
      <c r="I289" s="69" t="str">
        <f>LEFT(Tabel1[[#This Row],[Ruumi tüüp (TALO Tüüpruumide nimestik)]],2)</f>
        <v/>
      </c>
      <c r="J289" s="25"/>
      <c r="K289" s="24"/>
      <c r="L289" s="69" t="str">
        <f>IFERROR(VLOOKUP(Tabel1[[#This Row],[Üürnik]],'Lepingu lisa'!$AW$3:$AX$22,2,FALSE),"")</f>
        <v/>
      </c>
      <c r="M289" s="69"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2"/>
      <c r="G290" s="72"/>
      <c r="H290" s="24"/>
      <c r="I290" s="69" t="str">
        <f>LEFT(Tabel1[[#This Row],[Ruumi tüüp (TALO Tüüpruumide nimestik)]],2)</f>
        <v/>
      </c>
      <c r="J290" s="25"/>
      <c r="K290" s="24"/>
      <c r="L290" s="69" t="str">
        <f>IFERROR(VLOOKUP(Tabel1[[#This Row],[Üürnik]],'Lepingu lisa'!$AW$3:$AX$22,2,FALSE),"")</f>
        <v/>
      </c>
      <c r="M290" s="69"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2"/>
      <c r="G291" s="72"/>
      <c r="H291" s="24"/>
      <c r="I291" s="69" t="str">
        <f>LEFT(Tabel1[[#This Row],[Ruumi tüüp (TALO Tüüpruumide nimestik)]],2)</f>
        <v/>
      </c>
      <c r="J291" s="25"/>
      <c r="K291" s="24"/>
      <c r="L291" s="69" t="str">
        <f>IFERROR(VLOOKUP(Tabel1[[#This Row],[Üürnik]],'Lepingu lisa'!$AW$3:$AX$22,2,FALSE),"")</f>
        <v/>
      </c>
      <c r="M291" s="69"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2"/>
      <c r="G292" s="72"/>
      <c r="H292" s="24"/>
      <c r="I292" s="69" t="str">
        <f>LEFT(Tabel1[[#This Row],[Ruumi tüüp (TALO Tüüpruumide nimestik)]],2)</f>
        <v/>
      </c>
      <c r="J292" s="25"/>
      <c r="K292" s="24"/>
      <c r="L292" s="69" t="str">
        <f>IFERROR(VLOOKUP(Tabel1[[#This Row],[Üürnik]],'Lepingu lisa'!$AW$3:$AX$22,2,FALSE),"")</f>
        <v/>
      </c>
      <c r="M292" s="69"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2"/>
      <c r="G293" s="72"/>
      <c r="H293" s="24"/>
      <c r="I293" s="69" t="str">
        <f>LEFT(Tabel1[[#This Row],[Ruumi tüüp (TALO Tüüpruumide nimestik)]],2)</f>
        <v/>
      </c>
      <c r="J293" s="25"/>
      <c r="K293" s="24"/>
      <c r="L293" s="69" t="str">
        <f>IFERROR(VLOOKUP(Tabel1[[#This Row],[Üürnik]],'Lepingu lisa'!$AW$3:$AX$22,2,FALSE),"")</f>
        <v/>
      </c>
      <c r="M293" s="69"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2"/>
      <c r="G294" s="72"/>
      <c r="H294" s="24"/>
      <c r="I294" s="69" t="str">
        <f>LEFT(Tabel1[[#This Row],[Ruumi tüüp (TALO Tüüpruumide nimestik)]],2)</f>
        <v/>
      </c>
      <c r="J294" s="25"/>
      <c r="K294" s="24"/>
      <c r="L294" s="69" t="str">
        <f>IFERROR(VLOOKUP(Tabel1[[#This Row],[Üürnik]],'Lepingu lisa'!$AW$3:$AX$22,2,FALSE),"")</f>
        <v/>
      </c>
      <c r="M294" s="69"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2"/>
      <c r="G295" s="72"/>
      <c r="H295" s="24"/>
      <c r="I295" s="69" t="str">
        <f>LEFT(Tabel1[[#This Row],[Ruumi tüüp (TALO Tüüpruumide nimestik)]],2)</f>
        <v/>
      </c>
      <c r="J295" s="25"/>
      <c r="K295" s="24"/>
      <c r="L295" s="69" t="str">
        <f>IFERROR(VLOOKUP(Tabel1[[#This Row],[Üürnik]],'Lepingu lisa'!$AW$3:$AX$22,2,FALSE),"")</f>
        <v/>
      </c>
      <c r="M295" s="69"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2"/>
      <c r="G296" s="72"/>
      <c r="H296" s="24"/>
      <c r="I296" s="69" t="str">
        <f>LEFT(Tabel1[[#This Row],[Ruumi tüüp (TALO Tüüpruumide nimestik)]],2)</f>
        <v/>
      </c>
      <c r="J296" s="25"/>
      <c r="K296" s="24"/>
      <c r="L296" s="69" t="str">
        <f>IFERROR(VLOOKUP(Tabel1[[#This Row],[Üürnik]],'Lepingu lisa'!$AW$3:$AX$22,2,FALSE),"")</f>
        <v/>
      </c>
      <c r="M296" s="69"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2"/>
      <c r="G297" s="72"/>
      <c r="H297" s="24"/>
      <c r="I297" s="69" t="str">
        <f>LEFT(Tabel1[[#This Row],[Ruumi tüüp (TALO Tüüpruumide nimestik)]],2)</f>
        <v/>
      </c>
      <c r="J297" s="25"/>
      <c r="K297" s="24"/>
      <c r="L297" s="69" t="str">
        <f>IFERROR(VLOOKUP(Tabel1[[#This Row],[Üürnik]],'Lepingu lisa'!$AW$3:$AX$22,2,FALSE),"")</f>
        <v/>
      </c>
      <c r="M297" s="69"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2"/>
      <c r="G298" s="72"/>
      <c r="H298" s="24"/>
      <c r="I298" s="69" t="str">
        <f>LEFT(Tabel1[[#This Row],[Ruumi tüüp (TALO Tüüpruumide nimestik)]],2)</f>
        <v/>
      </c>
      <c r="J298" s="25"/>
      <c r="K298" s="24"/>
      <c r="L298" s="69" t="str">
        <f>IFERROR(VLOOKUP(Tabel1[[#This Row],[Üürnik]],'Lepingu lisa'!$AW$3:$AX$22,2,FALSE),"")</f>
        <v/>
      </c>
      <c r="M298" s="69"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2"/>
      <c r="G299" s="72"/>
      <c r="H299" s="24"/>
      <c r="I299" s="69" t="str">
        <f>LEFT(Tabel1[[#This Row],[Ruumi tüüp (TALO Tüüpruumide nimestik)]],2)</f>
        <v/>
      </c>
      <c r="J299" s="25"/>
      <c r="K299" s="24"/>
      <c r="L299" s="69" t="str">
        <f>IFERROR(VLOOKUP(Tabel1[[#This Row],[Üürnik]],'Lepingu lisa'!$AW$3:$AX$22,2,FALSE),"")</f>
        <v/>
      </c>
      <c r="M299" s="69"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2"/>
      <c r="G300" s="72"/>
      <c r="H300" s="24"/>
      <c r="I300" s="69" t="str">
        <f>LEFT(Tabel1[[#This Row],[Ruumi tüüp (TALO Tüüpruumide nimestik)]],2)</f>
        <v/>
      </c>
      <c r="J300" s="25"/>
      <c r="K300" s="24"/>
      <c r="L300" s="69" t="str">
        <f>IFERROR(VLOOKUP(Tabel1[[#This Row],[Üürnik]],'Lepingu lisa'!$AW$3:$AX$22,2,FALSE),"")</f>
        <v/>
      </c>
      <c r="M300" s="69"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2"/>
      <c r="G301" s="72"/>
      <c r="H301" s="24"/>
      <c r="I301" s="69" t="str">
        <f>LEFT(Tabel1[[#This Row],[Ruumi tüüp (TALO Tüüpruumide nimestik)]],2)</f>
        <v/>
      </c>
      <c r="J301" s="25"/>
      <c r="K301" s="24"/>
      <c r="L301" s="69" t="str">
        <f>IFERROR(VLOOKUP(Tabel1[[#This Row],[Üürnik]],'Lepingu lisa'!$AW$3:$AX$22,2,FALSE),"")</f>
        <v/>
      </c>
      <c r="M301" s="69"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2"/>
      <c r="G302" s="72"/>
      <c r="H302" s="24"/>
      <c r="I302" s="69" t="str">
        <f>LEFT(Tabel1[[#This Row],[Ruumi tüüp (TALO Tüüpruumide nimestik)]],2)</f>
        <v/>
      </c>
      <c r="J302" s="25"/>
      <c r="K302" s="24"/>
      <c r="L302" s="69" t="str">
        <f>IFERROR(VLOOKUP(Tabel1[[#This Row],[Üürnik]],'Lepingu lisa'!$AW$3:$AX$22,2,FALSE),"")</f>
        <v/>
      </c>
      <c r="M302" s="69"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2"/>
      <c r="G303" s="72"/>
      <c r="H303" s="24"/>
      <c r="I303" s="69" t="str">
        <f>LEFT(Tabel1[[#This Row],[Ruumi tüüp (TALO Tüüpruumide nimestik)]],2)</f>
        <v/>
      </c>
      <c r="J303" s="25"/>
      <c r="K303" s="24"/>
      <c r="L303" s="69" t="str">
        <f>IFERROR(VLOOKUP(Tabel1[[#This Row],[Üürnik]],'Lepingu lisa'!$AW$3:$AX$22,2,FALSE),"")</f>
        <v/>
      </c>
      <c r="M303" s="69"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2"/>
      <c r="G304" s="72"/>
      <c r="H304" s="24"/>
      <c r="I304" s="69" t="str">
        <f>LEFT(Tabel1[[#This Row],[Ruumi tüüp (TALO Tüüpruumide nimestik)]],2)</f>
        <v/>
      </c>
      <c r="J304" s="25"/>
      <c r="K304" s="24"/>
      <c r="L304" s="69" t="str">
        <f>IFERROR(VLOOKUP(Tabel1[[#This Row],[Üürnik]],'Lepingu lisa'!$AW$3:$AX$22,2,FALSE),"")</f>
        <v/>
      </c>
      <c r="M304" s="69"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2"/>
      <c r="G305" s="72"/>
      <c r="H305" s="24"/>
      <c r="I305" s="69" t="str">
        <f>LEFT(Tabel1[[#This Row],[Ruumi tüüp (TALO Tüüpruumide nimestik)]],2)</f>
        <v/>
      </c>
      <c r="J305" s="25"/>
      <c r="K305" s="24"/>
      <c r="L305" s="69" t="str">
        <f>IFERROR(VLOOKUP(Tabel1[[#This Row],[Üürnik]],'Lepingu lisa'!$AW$3:$AX$22,2,FALSE),"")</f>
        <v/>
      </c>
      <c r="M305" s="69"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2"/>
      <c r="G306" s="72"/>
      <c r="H306" s="24"/>
      <c r="I306" s="69" t="str">
        <f>LEFT(Tabel1[[#This Row],[Ruumi tüüp (TALO Tüüpruumide nimestik)]],2)</f>
        <v/>
      </c>
      <c r="J306" s="25"/>
      <c r="K306" s="24"/>
      <c r="L306" s="69" t="str">
        <f>IFERROR(VLOOKUP(Tabel1[[#This Row],[Üürnik]],'Lepingu lisa'!$AW$3:$AX$22,2,FALSE),"")</f>
        <v/>
      </c>
      <c r="M306" s="69"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2"/>
      <c r="G307" s="72"/>
      <c r="H307" s="24"/>
      <c r="I307" s="69" t="str">
        <f>LEFT(Tabel1[[#This Row],[Ruumi tüüp (TALO Tüüpruumide nimestik)]],2)</f>
        <v/>
      </c>
      <c r="J307" s="25"/>
      <c r="K307" s="24"/>
      <c r="L307" s="69" t="str">
        <f>IFERROR(VLOOKUP(Tabel1[[#This Row],[Üürnik]],'Lepingu lisa'!$AW$3:$AX$22,2,FALSE),"")</f>
        <v/>
      </c>
      <c r="M307" s="69"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2"/>
      <c r="G308" s="72"/>
      <c r="H308" s="24"/>
      <c r="I308" s="69" t="str">
        <f>LEFT(Tabel1[[#This Row],[Ruumi tüüp (TALO Tüüpruumide nimestik)]],2)</f>
        <v/>
      </c>
      <c r="J308" s="25"/>
      <c r="K308" s="24"/>
      <c r="L308" s="69" t="str">
        <f>IFERROR(VLOOKUP(Tabel1[[#This Row],[Üürnik]],'Lepingu lisa'!$AW$3:$AX$22,2,FALSE),"")</f>
        <v/>
      </c>
      <c r="M308" s="69"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2"/>
      <c r="G309" s="72"/>
      <c r="H309" s="24"/>
      <c r="I309" s="69" t="str">
        <f>LEFT(Tabel1[[#This Row],[Ruumi tüüp (TALO Tüüpruumide nimestik)]],2)</f>
        <v/>
      </c>
      <c r="J309" s="25"/>
      <c r="K309" s="24"/>
      <c r="L309" s="69" t="str">
        <f>IFERROR(VLOOKUP(Tabel1[[#This Row],[Üürnik]],'Lepingu lisa'!$AW$3:$AX$22,2,FALSE),"")</f>
        <v/>
      </c>
      <c r="M309" s="69"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2"/>
      <c r="G310" s="72"/>
      <c r="H310" s="24"/>
      <c r="I310" s="69" t="str">
        <f>LEFT(Tabel1[[#This Row],[Ruumi tüüp (TALO Tüüpruumide nimestik)]],2)</f>
        <v/>
      </c>
      <c r="J310" s="25"/>
      <c r="K310" s="24"/>
      <c r="L310" s="69" t="str">
        <f>IFERROR(VLOOKUP(Tabel1[[#This Row],[Üürnik]],'Lepingu lisa'!$AW$3:$AX$22,2,FALSE),"")</f>
        <v/>
      </c>
      <c r="M310" s="69"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2"/>
      <c r="G311" s="72"/>
      <c r="H311" s="24"/>
      <c r="I311" s="69" t="str">
        <f>LEFT(Tabel1[[#This Row],[Ruumi tüüp (TALO Tüüpruumide nimestik)]],2)</f>
        <v/>
      </c>
      <c r="J311" s="25"/>
      <c r="K311" s="24"/>
      <c r="L311" s="69" t="str">
        <f>IFERROR(VLOOKUP(Tabel1[[#This Row],[Üürnik]],'Lepingu lisa'!$AW$3:$AX$22,2,FALSE),"")</f>
        <v/>
      </c>
      <c r="M311" s="69"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2"/>
      <c r="G312" s="72"/>
      <c r="H312" s="24"/>
      <c r="I312" s="69" t="str">
        <f>LEFT(Tabel1[[#This Row],[Ruumi tüüp (TALO Tüüpruumide nimestik)]],2)</f>
        <v/>
      </c>
      <c r="J312" s="25"/>
      <c r="K312" s="24"/>
      <c r="L312" s="69" t="str">
        <f>IFERROR(VLOOKUP(Tabel1[[#This Row],[Üürnik]],'Lepingu lisa'!$AW$3:$AX$22,2,FALSE),"")</f>
        <v/>
      </c>
      <c r="M312" s="69"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2"/>
      <c r="G313" s="72"/>
      <c r="H313" s="24"/>
      <c r="I313" s="69" t="str">
        <f>LEFT(Tabel1[[#This Row],[Ruumi tüüp (TALO Tüüpruumide nimestik)]],2)</f>
        <v/>
      </c>
      <c r="J313" s="25"/>
      <c r="K313" s="24"/>
      <c r="L313" s="69" t="str">
        <f>IFERROR(VLOOKUP(Tabel1[[#This Row],[Üürnik]],'Lepingu lisa'!$AW$3:$AX$22,2,FALSE),"")</f>
        <v/>
      </c>
      <c r="M313" s="69"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2"/>
      <c r="G314" s="72"/>
      <c r="H314" s="24"/>
      <c r="I314" s="69" t="str">
        <f>LEFT(Tabel1[[#This Row],[Ruumi tüüp (TALO Tüüpruumide nimestik)]],2)</f>
        <v/>
      </c>
      <c r="J314" s="25"/>
      <c r="K314" s="24"/>
      <c r="L314" s="69" t="str">
        <f>IFERROR(VLOOKUP(Tabel1[[#This Row],[Üürnik]],'Lepingu lisa'!$AW$3:$AX$22,2,FALSE),"")</f>
        <v/>
      </c>
      <c r="M314" s="69"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2"/>
      <c r="G315" s="72"/>
      <c r="H315" s="24"/>
      <c r="I315" s="69" t="str">
        <f>LEFT(Tabel1[[#This Row],[Ruumi tüüp (TALO Tüüpruumide nimestik)]],2)</f>
        <v/>
      </c>
      <c r="J315" s="25"/>
      <c r="K315" s="24"/>
      <c r="L315" s="69" t="str">
        <f>IFERROR(VLOOKUP(Tabel1[[#This Row],[Üürnik]],'Lepingu lisa'!$AW$3:$AX$22,2,FALSE),"")</f>
        <v/>
      </c>
      <c r="M315" s="69"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2"/>
      <c r="G316" s="72"/>
      <c r="H316" s="24"/>
      <c r="I316" s="69" t="str">
        <f>LEFT(Tabel1[[#This Row],[Ruumi tüüp (TALO Tüüpruumide nimestik)]],2)</f>
        <v/>
      </c>
      <c r="J316" s="25"/>
      <c r="K316" s="24"/>
      <c r="L316" s="69" t="str">
        <f>IFERROR(VLOOKUP(Tabel1[[#This Row],[Üürnik]],'Lepingu lisa'!$AW$3:$AX$22,2,FALSE),"")</f>
        <v/>
      </c>
      <c r="M316" s="69"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2"/>
      <c r="G317" s="72"/>
      <c r="H317" s="24"/>
      <c r="I317" s="69" t="str">
        <f>LEFT(Tabel1[[#This Row],[Ruumi tüüp (TALO Tüüpruumide nimestik)]],2)</f>
        <v/>
      </c>
      <c r="J317" s="25"/>
      <c r="K317" s="24"/>
      <c r="L317" s="69" t="str">
        <f>IFERROR(VLOOKUP(Tabel1[[#This Row],[Üürnik]],'Lepingu lisa'!$AW$3:$AX$22,2,FALSE),"")</f>
        <v/>
      </c>
      <c r="M317" s="69"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2"/>
      <c r="G318" s="72"/>
      <c r="H318" s="24"/>
      <c r="I318" s="69" t="str">
        <f>LEFT(Tabel1[[#This Row],[Ruumi tüüp (TALO Tüüpruumide nimestik)]],2)</f>
        <v/>
      </c>
      <c r="J318" s="25"/>
      <c r="K318" s="24"/>
      <c r="L318" s="69" t="str">
        <f>IFERROR(VLOOKUP(Tabel1[[#This Row],[Üürnik]],'Lepingu lisa'!$AW$3:$AX$22,2,FALSE),"")</f>
        <v/>
      </c>
      <c r="M318" s="69"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2"/>
      <c r="G319" s="72"/>
      <c r="H319" s="24"/>
      <c r="I319" s="69" t="str">
        <f>LEFT(Tabel1[[#This Row],[Ruumi tüüp (TALO Tüüpruumide nimestik)]],2)</f>
        <v/>
      </c>
      <c r="J319" s="25"/>
      <c r="K319" s="24"/>
      <c r="L319" s="69" t="str">
        <f>IFERROR(VLOOKUP(Tabel1[[#This Row],[Üürnik]],'Lepingu lisa'!$AW$3:$AX$22,2,FALSE),"")</f>
        <v/>
      </c>
      <c r="M319" s="69"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2"/>
      <c r="G320" s="72"/>
      <c r="H320" s="24"/>
      <c r="I320" s="69" t="str">
        <f>LEFT(Tabel1[[#This Row],[Ruumi tüüp (TALO Tüüpruumide nimestik)]],2)</f>
        <v/>
      </c>
      <c r="J320" s="25"/>
      <c r="K320" s="24"/>
      <c r="L320" s="69" t="str">
        <f>IFERROR(VLOOKUP(Tabel1[[#This Row],[Üürnik]],'Lepingu lisa'!$AW$3:$AX$22,2,FALSE),"")</f>
        <v/>
      </c>
      <c r="M320" s="69"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2"/>
      <c r="G321" s="72"/>
      <c r="H321" s="24"/>
      <c r="I321" s="69" t="str">
        <f>LEFT(Tabel1[[#This Row],[Ruumi tüüp (TALO Tüüpruumide nimestik)]],2)</f>
        <v/>
      </c>
      <c r="J321" s="25"/>
      <c r="K321" s="24"/>
      <c r="L321" s="69" t="str">
        <f>IFERROR(VLOOKUP(Tabel1[[#This Row],[Üürnik]],'Lepingu lisa'!$AW$3:$AX$22,2,FALSE),"")</f>
        <v/>
      </c>
      <c r="M321" s="69"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2"/>
      <c r="G322" s="72"/>
      <c r="H322" s="24"/>
      <c r="I322" s="69" t="str">
        <f>LEFT(Tabel1[[#This Row],[Ruumi tüüp (TALO Tüüpruumide nimestik)]],2)</f>
        <v/>
      </c>
      <c r="J322" s="25"/>
      <c r="K322" s="24"/>
      <c r="L322" s="69" t="str">
        <f>IFERROR(VLOOKUP(Tabel1[[#This Row],[Üürnik]],'Lepingu lisa'!$AW$3:$AX$22,2,FALSE),"")</f>
        <v/>
      </c>
      <c r="M322" s="69"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2"/>
      <c r="G323" s="72"/>
      <c r="H323" s="24"/>
      <c r="I323" s="69" t="str">
        <f>LEFT(Tabel1[[#This Row],[Ruumi tüüp (TALO Tüüpruumide nimestik)]],2)</f>
        <v/>
      </c>
      <c r="J323" s="25"/>
      <c r="K323" s="24"/>
      <c r="L323" s="69" t="str">
        <f>IFERROR(VLOOKUP(Tabel1[[#This Row],[Üürnik]],'Lepingu lisa'!$AW$3:$AX$22,2,FALSE),"")</f>
        <v/>
      </c>
      <c r="M323" s="69"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2"/>
      <c r="G324" s="72"/>
      <c r="H324" s="24"/>
      <c r="I324" s="69" t="str">
        <f>LEFT(Tabel1[[#This Row],[Ruumi tüüp (TALO Tüüpruumide nimestik)]],2)</f>
        <v/>
      </c>
      <c r="J324" s="25"/>
      <c r="K324" s="24"/>
      <c r="L324" s="69" t="str">
        <f>IFERROR(VLOOKUP(Tabel1[[#This Row],[Üürnik]],'Lepingu lisa'!$AW$3:$AX$22,2,FALSE),"")</f>
        <v/>
      </c>
      <c r="M324" s="69"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2"/>
      <c r="G325" s="72"/>
      <c r="H325" s="24"/>
      <c r="I325" s="69" t="str">
        <f>LEFT(Tabel1[[#This Row],[Ruumi tüüp (TALO Tüüpruumide nimestik)]],2)</f>
        <v/>
      </c>
      <c r="J325" s="25"/>
      <c r="K325" s="24"/>
      <c r="L325" s="69" t="str">
        <f>IFERROR(VLOOKUP(Tabel1[[#This Row],[Üürnik]],'Lepingu lisa'!$AW$3:$AX$22,2,FALSE),"")</f>
        <v/>
      </c>
      <c r="M325" s="69"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2"/>
      <c r="G326" s="72"/>
      <c r="H326" s="24"/>
      <c r="I326" s="69" t="str">
        <f>LEFT(Tabel1[[#This Row],[Ruumi tüüp (TALO Tüüpruumide nimestik)]],2)</f>
        <v/>
      </c>
      <c r="J326" s="25"/>
      <c r="K326" s="24"/>
      <c r="L326" s="69" t="str">
        <f>IFERROR(VLOOKUP(Tabel1[[#This Row],[Üürnik]],'Lepingu lisa'!$AW$3:$AX$22,2,FALSE),"")</f>
        <v/>
      </c>
      <c r="M326" s="69"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2"/>
      <c r="G327" s="72"/>
      <c r="H327" s="24"/>
      <c r="I327" s="69" t="str">
        <f>LEFT(Tabel1[[#This Row],[Ruumi tüüp (TALO Tüüpruumide nimestik)]],2)</f>
        <v/>
      </c>
      <c r="J327" s="25"/>
      <c r="K327" s="24"/>
      <c r="L327" s="69" t="str">
        <f>IFERROR(VLOOKUP(Tabel1[[#This Row],[Üürnik]],'Lepingu lisa'!$AW$3:$AX$22,2,FALSE),"")</f>
        <v/>
      </c>
      <c r="M327" s="69"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2"/>
      <c r="G328" s="72"/>
      <c r="H328" s="24"/>
      <c r="I328" s="69" t="str">
        <f>LEFT(Tabel1[[#This Row],[Ruumi tüüp (TALO Tüüpruumide nimestik)]],2)</f>
        <v/>
      </c>
      <c r="J328" s="25"/>
      <c r="K328" s="24"/>
      <c r="L328" s="69" t="str">
        <f>IFERROR(VLOOKUP(Tabel1[[#This Row],[Üürnik]],'Lepingu lisa'!$AW$3:$AX$22,2,FALSE),"")</f>
        <v/>
      </c>
      <c r="M328" s="69"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2"/>
      <c r="G329" s="72"/>
      <c r="H329" s="24"/>
      <c r="I329" s="69" t="str">
        <f>LEFT(Tabel1[[#This Row],[Ruumi tüüp (TALO Tüüpruumide nimestik)]],2)</f>
        <v/>
      </c>
      <c r="J329" s="25"/>
      <c r="K329" s="24"/>
      <c r="L329" s="69" t="str">
        <f>IFERROR(VLOOKUP(Tabel1[[#This Row],[Üürnik]],'Lepingu lisa'!$AW$3:$AX$22,2,FALSE),"")</f>
        <v/>
      </c>
      <c r="M329" s="69"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2"/>
      <c r="G330" s="72"/>
      <c r="H330" s="24"/>
      <c r="I330" s="69" t="str">
        <f>LEFT(Tabel1[[#This Row],[Ruumi tüüp (TALO Tüüpruumide nimestik)]],2)</f>
        <v/>
      </c>
      <c r="J330" s="25"/>
      <c r="K330" s="24"/>
      <c r="L330" s="69" t="str">
        <f>IFERROR(VLOOKUP(Tabel1[[#This Row],[Üürnik]],'Lepingu lisa'!$AW$3:$AX$22,2,FALSE),"")</f>
        <v/>
      </c>
      <c r="M330" s="69"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2"/>
      <c r="G331" s="72"/>
      <c r="H331" s="24"/>
      <c r="I331" s="69" t="str">
        <f>LEFT(Tabel1[[#This Row],[Ruumi tüüp (TALO Tüüpruumide nimestik)]],2)</f>
        <v/>
      </c>
      <c r="J331" s="25"/>
      <c r="K331" s="24"/>
      <c r="L331" s="69" t="str">
        <f>IFERROR(VLOOKUP(Tabel1[[#This Row],[Üürnik]],'Lepingu lisa'!$AW$3:$AX$22,2,FALSE),"")</f>
        <v/>
      </c>
      <c r="M331" s="69"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2"/>
      <c r="G332" s="72"/>
      <c r="H332" s="24"/>
      <c r="I332" s="69" t="str">
        <f>LEFT(Tabel1[[#This Row],[Ruumi tüüp (TALO Tüüpruumide nimestik)]],2)</f>
        <v/>
      </c>
      <c r="J332" s="25"/>
      <c r="K332" s="24"/>
      <c r="L332" s="69" t="str">
        <f>IFERROR(VLOOKUP(Tabel1[[#This Row],[Üürnik]],'Lepingu lisa'!$AW$3:$AX$22,2,FALSE),"")</f>
        <v/>
      </c>
      <c r="M332" s="69"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2"/>
      <c r="G333" s="72"/>
      <c r="H333" s="24"/>
      <c r="I333" s="69" t="str">
        <f>LEFT(Tabel1[[#This Row],[Ruumi tüüp (TALO Tüüpruumide nimestik)]],2)</f>
        <v/>
      </c>
      <c r="J333" s="25"/>
      <c r="K333" s="24"/>
      <c r="L333" s="69" t="str">
        <f>IFERROR(VLOOKUP(Tabel1[[#This Row],[Üürnik]],'Lepingu lisa'!$AW$3:$AX$22,2,FALSE),"")</f>
        <v/>
      </c>
      <c r="M333" s="69"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2"/>
      <c r="G334" s="72"/>
      <c r="H334" s="24"/>
      <c r="I334" s="69" t="str">
        <f>LEFT(Tabel1[[#This Row],[Ruumi tüüp (TALO Tüüpruumide nimestik)]],2)</f>
        <v/>
      </c>
      <c r="J334" s="25"/>
      <c r="K334" s="24"/>
      <c r="L334" s="69" t="str">
        <f>IFERROR(VLOOKUP(Tabel1[[#This Row],[Üürnik]],'Lepingu lisa'!$AW$3:$AX$22,2,FALSE),"")</f>
        <v/>
      </c>
      <c r="M334" s="69"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2"/>
      <c r="G335" s="72"/>
      <c r="H335" s="24"/>
      <c r="I335" s="69" t="str">
        <f>LEFT(Tabel1[[#This Row],[Ruumi tüüp (TALO Tüüpruumide nimestik)]],2)</f>
        <v/>
      </c>
      <c r="J335" s="25"/>
      <c r="K335" s="24"/>
      <c r="L335" s="69" t="str">
        <f>IFERROR(VLOOKUP(Tabel1[[#This Row],[Üürnik]],'Lepingu lisa'!$AW$3:$AX$22,2,FALSE),"")</f>
        <v/>
      </c>
      <c r="M335" s="69"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2"/>
      <c r="G336" s="72"/>
      <c r="H336" s="24"/>
      <c r="I336" s="69" t="str">
        <f>LEFT(Tabel1[[#This Row],[Ruumi tüüp (TALO Tüüpruumide nimestik)]],2)</f>
        <v/>
      </c>
      <c r="J336" s="25"/>
      <c r="K336" s="24"/>
      <c r="L336" s="69" t="str">
        <f>IFERROR(VLOOKUP(Tabel1[[#This Row],[Üürnik]],'Lepingu lisa'!$AW$3:$AX$22,2,FALSE),"")</f>
        <v/>
      </c>
      <c r="M336" s="69"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2"/>
      <c r="G337" s="72"/>
      <c r="H337" s="24"/>
      <c r="I337" s="69" t="str">
        <f>LEFT(Tabel1[[#This Row],[Ruumi tüüp (TALO Tüüpruumide nimestik)]],2)</f>
        <v/>
      </c>
      <c r="J337" s="25"/>
      <c r="K337" s="24"/>
      <c r="L337" s="69" t="str">
        <f>IFERROR(VLOOKUP(Tabel1[[#This Row],[Üürnik]],'Lepingu lisa'!$AW$3:$AX$22,2,FALSE),"")</f>
        <v/>
      </c>
      <c r="M337" s="69"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2"/>
      <c r="G338" s="72"/>
      <c r="H338" s="24"/>
      <c r="I338" s="69" t="str">
        <f>LEFT(Tabel1[[#This Row],[Ruumi tüüp (TALO Tüüpruumide nimestik)]],2)</f>
        <v/>
      </c>
      <c r="J338" s="25"/>
      <c r="K338" s="24"/>
      <c r="L338" s="69" t="str">
        <f>IFERROR(VLOOKUP(Tabel1[[#This Row],[Üürnik]],'Lepingu lisa'!$AW$3:$AX$22,2,FALSE),"")</f>
        <v/>
      </c>
      <c r="M338" s="69"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2"/>
      <c r="G339" s="72"/>
      <c r="H339" s="24"/>
      <c r="I339" s="69" t="str">
        <f>LEFT(Tabel1[[#This Row],[Ruumi tüüp (TALO Tüüpruumide nimestik)]],2)</f>
        <v/>
      </c>
      <c r="J339" s="25"/>
      <c r="K339" s="24"/>
      <c r="L339" s="69" t="str">
        <f>IFERROR(VLOOKUP(Tabel1[[#This Row],[Üürnik]],'Lepingu lisa'!$AW$3:$AX$22,2,FALSE),"")</f>
        <v/>
      </c>
      <c r="M339" s="69"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2"/>
      <c r="G340" s="72"/>
      <c r="H340" s="24"/>
      <c r="I340" s="69" t="str">
        <f>LEFT(Tabel1[[#This Row],[Ruumi tüüp (TALO Tüüpruumide nimestik)]],2)</f>
        <v/>
      </c>
      <c r="J340" s="25"/>
      <c r="K340" s="24"/>
      <c r="L340" s="69" t="str">
        <f>IFERROR(VLOOKUP(Tabel1[[#This Row],[Üürnik]],'Lepingu lisa'!$AW$3:$AX$22,2,FALSE),"")</f>
        <v/>
      </c>
      <c r="M340" s="69"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2"/>
      <c r="G341" s="72"/>
      <c r="H341" s="24"/>
      <c r="I341" s="69" t="str">
        <f>LEFT(Tabel1[[#This Row],[Ruumi tüüp (TALO Tüüpruumide nimestik)]],2)</f>
        <v/>
      </c>
      <c r="J341" s="25"/>
      <c r="K341" s="24"/>
      <c r="L341" s="69" t="str">
        <f>IFERROR(VLOOKUP(Tabel1[[#This Row],[Üürnik]],'Lepingu lisa'!$AW$3:$AX$22,2,FALSE),"")</f>
        <v/>
      </c>
      <c r="M341" s="69"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2"/>
      <c r="G342" s="72"/>
      <c r="H342" s="24"/>
      <c r="I342" s="69" t="str">
        <f>LEFT(Tabel1[[#This Row],[Ruumi tüüp (TALO Tüüpruumide nimestik)]],2)</f>
        <v/>
      </c>
      <c r="J342" s="25"/>
      <c r="K342" s="24"/>
      <c r="L342" s="69" t="str">
        <f>IFERROR(VLOOKUP(Tabel1[[#This Row],[Üürnik]],'Lepingu lisa'!$AW$3:$AX$22,2,FALSE),"")</f>
        <v/>
      </c>
      <c r="M342" s="69"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2"/>
      <c r="G343" s="72"/>
      <c r="H343" s="24"/>
      <c r="I343" s="69" t="str">
        <f>LEFT(Tabel1[[#This Row],[Ruumi tüüp (TALO Tüüpruumide nimestik)]],2)</f>
        <v/>
      </c>
      <c r="J343" s="25"/>
      <c r="K343" s="24"/>
      <c r="L343" s="69" t="str">
        <f>IFERROR(VLOOKUP(Tabel1[[#This Row],[Üürnik]],'Lepingu lisa'!$AW$3:$AX$22,2,FALSE),"")</f>
        <v/>
      </c>
      <c r="M343" s="69"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2"/>
      <c r="G344" s="72"/>
      <c r="H344" s="24"/>
      <c r="I344" s="69" t="str">
        <f>LEFT(Tabel1[[#This Row],[Ruumi tüüp (TALO Tüüpruumide nimestik)]],2)</f>
        <v/>
      </c>
      <c r="J344" s="25"/>
      <c r="K344" s="24"/>
      <c r="L344" s="69" t="str">
        <f>IFERROR(VLOOKUP(Tabel1[[#This Row],[Üürnik]],'Lepingu lisa'!$AW$3:$AX$22,2,FALSE),"")</f>
        <v/>
      </c>
      <c r="M344" s="69"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2"/>
      <c r="G345" s="72"/>
      <c r="H345" s="24"/>
      <c r="I345" s="69" t="str">
        <f>LEFT(Tabel1[[#This Row],[Ruumi tüüp (TALO Tüüpruumide nimestik)]],2)</f>
        <v/>
      </c>
      <c r="J345" s="25"/>
      <c r="K345" s="24"/>
      <c r="L345" s="69" t="str">
        <f>IFERROR(VLOOKUP(Tabel1[[#This Row],[Üürnik]],'Lepingu lisa'!$AW$3:$AX$22,2,FALSE),"")</f>
        <v/>
      </c>
      <c r="M345" s="69"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2"/>
      <c r="G346" s="72"/>
      <c r="H346" s="24"/>
      <c r="I346" s="69" t="str">
        <f>LEFT(Tabel1[[#This Row],[Ruumi tüüp (TALO Tüüpruumide nimestik)]],2)</f>
        <v/>
      </c>
      <c r="J346" s="25"/>
      <c r="K346" s="24"/>
      <c r="L346" s="69" t="str">
        <f>IFERROR(VLOOKUP(Tabel1[[#This Row],[Üürnik]],'Lepingu lisa'!$AW$3:$AX$22,2,FALSE),"")</f>
        <v/>
      </c>
      <c r="M346" s="69"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2"/>
      <c r="G347" s="72"/>
      <c r="H347" s="24"/>
      <c r="I347" s="69" t="str">
        <f>LEFT(Tabel1[[#This Row],[Ruumi tüüp (TALO Tüüpruumide nimestik)]],2)</f>
        <v/>
      </c>
      <c r="J347" s="25"/>
      <c r="K347" s="24"/>
      <c r="L347" s="69" t="str">
        <f>IFERROR(VLOOKUP(Tabel1[[#This Row],[Üürnik]],'Lepingu lisa'!$AW$3:$AX$22,2,FALSE),"")</f>
        <v/>
      </c>
      <c r="M347" s="69"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2"/>
      <c r="G348" s="72"/>
      <c r="H348" s="24"/>
      <c r="I348" s="69" t="str">
        <f>LEFT(Tabel1[[#This Row],[Ruumi tüüp (TALO Tüüpruumide nimestik)]],2)</f>
        <v/>
      </c>
      <c r="J348" s="25"/>
      <c r="K348" s="24"/>
      <c r="L348" s="69" t="str">
        <f>IFERROR(VLOOKUP(Tabel1[[#This Row],[Üürnik]],'Lepingu lisa'!$AW$3:$AX$22,2,FALSE),"")</f>
        <v/>
      </c>
      <c r="M348" s="69"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2"/>
      <c r="G349" s="72"/>
      <c r="H349" s="24"/>
      <c r="I349" s="69" t="str">
        <f>LEFT(Tabel1[[#This Row],[Ruumi tüüp (TALO Tüüpruumide nimestik)]],2)</f>
        <v/>
      </c>
      <c r="J349" s="25"/>
      <c r="K349" s="24"/>
      <c r="L349" s="69" t="str">
        <f>IFERROR(VLOOKUP(Tabel1[[#This Row],[Üürnik]],'Lepingu lisa'!$AW$3:$AX$22,2,FALSE),"")</f>
        <v/>
      </c>
      <c r="M349" s="69"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2"/>
      <c r="G350" s="72"/>
      <c r="H350" s="24"/>
      <c r="I350" s="69" t="str">
        <f>LEFT(Tabel1[[#This Row],[Ruumi tüüp (TALO Tüüpruumide nimestik)]],2)</f>
        <v/>
      </c>
      <c r="J350" s="25"/>
      <c r="K350" s="24"/>
      <c r="L350" s="69" t="str">
        <f>IFERROR(VLOOKUP(Tabel1[[#This Row],[Üürnik]],'Lepingu lisa'!$AW$3:$AX$22,2,FALSE),"")</f>
        <v/>
      </c>
      <c r="M350" s="69"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2"/>
      <c r="G351" s="72"/>
      <c r="H351" s="24"/>
      <c r="I351" s="69" t="str">
        <f>LEFT(Tabel1[[#This Row],[Ruumi tüüp (TALO Tüüpruumide nimestik)]],2)</f>
        <v/>
      </c>
      <c r="J351" s="25"/>
      <c r="K351" s="24"/>
      <c r="L351" s="69" t="str">
        <f>IFERROR(VLOOKUP(Tabel1[[#This Row],[Üürnik]],'Lepingu lisa'!$AW$3:$AX$22,2,FALSE),"")</f>
        <v/>
      </c>
      <c r="M351" s="69"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2"/>
      <c r="G352" s="72"/>
      <c r="H352" s="24"/>
      <c r="I352" s="69" t="str">
        <f>LEFT(Tabel1[[#This Row],[Ruumi tüüp (TALO Tüüpruumide nimestik)]],2)</f>
        <v/>
      </c>
      <c r="J352" s="25"/>
      <c r="K352" s="24"/>
      <c r="L352" s="69" t="str">
        <f>IFERROR(VLOOKUP(Tabel1[[#This Row],[Üürnik]],'Lepingu lisa'!$AW$3:$AX$22,2,FALSE),"")</f>
        <v/>
      </c>
      <c r="M352" s="69"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2"/>
      <c r="G353" s="72"/>
      <c r="H353" s="24"/>
      <c r="I353" s="69" t="str">
        <f>LEFT(Tabel1[[#This Row],[Ruumi tüüp (TALO Tüüpruumide nimestik)]],2)</f>
        <v/>
      </c>
      <c r="J353" s="25"/>
      <c r="K353" s="24"/>
      <c r="L353" s="69" t="str">
        <f>IFERROR(VLOOKUP(Tabel1[[#This Row],[Üürnik]],'Lepingu lisa'!$AW$3:$AX$22,2,FALSE),"")</f>
        <v/>
      </c>
      <c r="M353" s="69"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2"/>
      <c r="G354" s="72"/>
      <c r="H354" s="24"/>
      <c r="I354" s="69" t="str">
        <f>LEFT(Tabel1[[#This Row],[Ruumi tüüp (TALO Tüüpruumide nimestik)]],2)</f>
        <v/>
      </c>
      <c r="J354" s="25"/>
      <c r="K354" s="24"/>
      <c r="L354" s="69" t="str">
        <f>IFERROR(VLOOKUP(Tabel1[[#This Row],[Üürnik]],'Lepingu lisa'!$AW$3:$AX$22,2,FALSE),"")</f>
        <v/>
      </c>
      <c r="M354" s="69"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2"/>
      <c r="G355" s="72"/>
      <c r="H355" s="24"/>
      <c r="I355" s="69" t="str">
        <f>LEFT(Tabel1[[#This Row],[Ruumi tüüp (TALO Tüüpruumide nimestik)]],2)</f>
        <v/>
      </c>
      <c r="J355" s="25"/>
      <c r="K355" s="24"/>
      <c r="L355" s="69" t="str">
        <f>IFERROR(VLOOKUP(Tabel1[[#This Row],[Üürnik]],'Lepingu lisa'!$AW$3:$AX$22,2,FALSE),"")</f>
        <v/>
      </c>
      <c r="M355" s="69"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2"/>
      <c r="G356" s="72"/>
      <c r="H356" s="24"/>
      <c r="I356" s="69" t="str">
        <f>LEFT(Tabel1[[#This Row],[Ruumi tüüp (TALO Tüüpruumide nimestik)]],2)</f>
        <v/>
      </c>
      <c r="J356" s="25"/>
      <c r="K356" s="24"/>
      <c r="L356" s="69" t="str">
        <f>IFERROR(VLOOKUP(Tabel1[[#This Row],[Üürnik]],'Lepingu lisa'!$AW$3:$AX$22,2,FALSE),"")</f>
        <v/>
      </c>
      <c r="M356" s="69"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2"/>
      <c r="G357" s="72"/>
      <c r="H357" s="24"/>
      <c r="I357" s="69" t="str">
        <f>LEFT(Tabel1[[#This Row],[Ruumi tüüp (TALO Tüüpruumide nimestik)]],2)</f>
        <v/>
      </c>
      <c r="J357" s="25"/>
      <c r="K357" s="24"/>
      <c r="L357" s="69" t="str">
        <f>IFERROR(VLOOKUP(Tabel1[[#This Row],[Üürnik]],'Lepingu lisa'!$AW$3:$AX$22,2,FALSE),"")</f>
        <v/>
      </c>
      <c r="M357" s="69"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2"/>
      <c r="G358" s="72"/>
      <c r="H358" s="24"/>
      <c r="I358" s="69" t="str">
        <f>LEFT(Tabel1[[#This Row],[Ruumi tüüp (TALO Tüüpruumide nimestik)]],2)</f>
        <v/>
      </c>
      <c r="J358" s="25"/>
      <c r="K358" s="24"/>
      <c r="L358" s="69" t="str">
        <f>IFERROR(VLOOKUP(Tabel1[[#This Row],[Üürnik]],'Lepingu lisa'!$AW$3:$AX$22,2,FALSE),"")</f>
        <v/>
      </c>
      <c r="M358" s="69"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2"/>
      <c r="G359" s="72"/>
      <c r="H359" s="24"/>
      <c r="I359" s="69" t="str">
        <f>LEFT(Tabel1[[#This Row],[Ruumi tüüp (TALO Tüüpruumide nimestik)]],2)</f>
        <v/>
      </c>
      <c r="J359" s="25"/>
      <c r="K359" s="24"/>
      <c r="L359" s="69" t="str">
        <f>IFERROR(VLOOKUP(Tabel1[[#This Row],[Üürnik]],'Lepingu lisa'!$AW$3:$AX$22,2,FALSE),"")</f>
        <v/>
      </c>
      <c r="M359" s="69"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2"/>
      <c r="G360" s="72"/>
      <c r="H360" s="24"/>
      <c r="I360" s="69" t="str">
        <f>LEFT(Tabel1[[#This Row],[Ruumi tüüp (TALO Tüüpruumide nimestik)]],2)</f>
        <v/>
      </c>
      <c r="J360" s="25"/>
      <c r="K360" s="24"/>
      <c r="L360" s="69" t="str">
        <f>IFERROR(VLOOKUP(Tabel1[[#This Row],[Üürnik]],'Lepingu lisa'!$AW$3:$AX$22,2,FALSE),"")</f>
        <v/>
      </c>
      <c r="M360" s="69"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2"/>
      <c r="G361" s="72"/>
      <c r="H361" s="24"/>
      <c r="I361" s="69" t="str">
        <f>LEFT(Tabel1[[#This Row],[Ruumi tüüp (TALO Tüüpruumide nimestik)]],2)</f>
        <v/>
      </c>
      <c r="J361" s="25"/>
      <c r="K361" s="24"/>
      <c r="L361" s="69" t="str">
        <f>IFERROR(VLOOKUP(Tabel1[[#This Row],[Üürnik]],'Lepingu lisa'!$AW$3:$AX$22,2,FALSE),"")</f>
        <v/>
      </c>
      <c r="M361" s="69"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2"/>
      <c r="G362" s="72"/>
      <c r="H362" s="24"/>
      <c r="I362" s="69" t="str">
        <f>LEFT(Tabel1[[#This Row],[Ruumi tüüp (TALO Tüüpruumide nimestik)]],2)</f>
        <v/>
      </c>
      <c r="J362" s="25"/>
      <c r="K362" s="24"/>
      <c r="L362" s="69" t="str">
        <f>IFERROR(VLOOKUP(Tabel1[[#This Row],[Üürnik]],'Lepingu lisa'!$AW$3:$AX$22,2,FALSE),"")</f>
        <v/>
      </c>
      <c r="M362" s="69"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2"/>
      <c r="G363" s="72"/>
      <c r="H363" s="24"/>
      <c r="I363" s="69" t="str">
        <f>LEFT(Tabel1[[#This Row],[Ruumi tüüp (TALO Tüüpruumide nimestik)]],2)</f>
        <v/>
      </c>
      <c r="J363" s="25"/>
      <c r="K363" s="24"/>
      <c r="L363" s="69" t="str">
        <f>IFERROR(VLOOKUP(Tabel1[[#This Row],[Üürnik]],'Lepingu lisa'!$AW$3:$AX$22,2,FALSE),"")</f>
        <v/>
      </c>
      <c r="M363" s="69"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2"/>
      <c r="G364" s="72"/>
      <c r="H364" s="24"/>
      <c r="I364" s="69" t="str">
        <f>LEFT(Tabel1[[#This Row],[Ruumi tüüp (TALO Tüüpruumide nimestik)]],2)</f>
        <v/>
      </c>
      <c r="J364" s="25"/>
      <c r="K364" s="24"/>
      <c r="L364" s="69" t="str">
        <f>IFERROR(VLOOKUP(Tabel1[[#This Row],[Üürnik]],'Lepingu lisa'!$AW$3:$AX$22,2,FALSE),"")</f>
        <v/>
      </c>
      <c r="M364" s="69"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2"/>
      <c r="G365" s="72"/>
      <c r="H365" s="24"/>
      <c r="I365" s="69" t="str">
        <f>LEFT(Tabel1[[#This Row],[Ruumi tüüp (TALO Tüüpruumide nimestik)]],2)</f>
        <v/>
      </c>
      <c r="J365" s="25"/>
      <c r="K365" s="24"/>
      <c r="L365" s="69" t="str">
        <f>IFERROR(VLOOKUP(Tabel1[[#This Row],[Üürnik]],'Lepingu lisa'!$AW$3:$AX$22,2,FALSE),"")</f>
        <v/>
      </c>
      <c r="M365" s="69"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2"/>
      <c r="G366" s="72"/>
      <c r="H366" s="24"/>
      <c r="I366" s="69" t="str">
        <f>LEFT(Tabel1[[#This Row],[Ruumi tüüp (TALO Tüüpruumide nimestik)]],2)</f>
        <v/>
      </c>
      <c r="J366" s="25"/>
      <c r="K366" s="24"/>
      <c r="L366" s="69" t="str">
        <f>IFERROR(VLOOKUP(Tabel1[[#This Row],[Üürnik]],'Lepingu lisa'!$AW$3:$AX$22,2,FALSE),"")</f>
        <v/>
      </c>
      <c r="M366" s="69"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2"/>
      <c r="G367" s="72"/>
      <c r="H367" s="24"/>
      <c r="I367" s="69" t="str">
        <f>LEFT(Tabel1[[#This Row],[Ruumi tüüp (TALO Tüüpruumide nimestik)]],2)</f>
        <v/>
      </c>
      <c r="J367" s="25"/>
      <c r="K367" s="24"/>
      <c r="L367" s="69" t="str">
        <f>IFERROR(VLOOKUP(Tabel1[[#This Row],[Üürnik]],'Lepingu lisa'!$AW$3:$AX$22,2,FALSE),"")</f>
        <v/>
      </c>
      <c r="M367" s="69"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2"/>
      <c r="G368" s="72"/>
      <c r="H368" s="24"/>
      <c r="I368" s="69" t="str">
        <f>LEFT(Tabel1[[#This Row],[Ruumi tüüp (TALO Tüüpruumide nimestik)]],2)</f>
        <v/>
      </c>
      <c r="J368" s="25"/>
      <c r="K368" s="24"/>
      <c r="L368" s="69" t="str">
        <f>IFERROR(VLOOKUP(Tabel1[[#This Row],[Üürnik]],'Lepingu lisa'!$AW$3:$AX$22,2,FALSE),"")</f>
        <v/>
      </c>
      <c r="M368" s="69"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2"/>
      <c r="G369" s="72"/>
      <c r="H369" s="24"/>
      <c r="I369" s="69" t="str">
        <f>LEFT(Tabel1[[#This Row],[Ruumi tüüp (TALO Tüüpruumide nimestik)]],2)</f>
        <v/>
      </c>
      <c r="J369" s="25"/>
      <c r="K369" s="24"/>
      <c r="L369" s="69" t="str">
        <f>IFERROR(VLOOKUP(Tabel1[[#This Row],[Üürnik]],'Lepingu lisa'!$AW$3:$AX$22,2,FALSE),"")</f>
        <v/>
      </c>
      <c r="M369" s="69"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2"/>
      <c r="G370" s="72"/>
      <c r="H370" s="24"/>
      <c r="I370" s="69" t="str">
        <f>LEFT(Tabel1[[#This Row],[Ruumi tüüp (TALO Tüüpruumide nimestik)]],2)</f>
        <v/>
      </c>
      <c r="J370" s="25"/>
      <c r="K370" s="24"/>
      <c r="L370" s="69" t="str">
        <f>IFERROR(VLOOKUP(Tabel1[[#This Row],[Üürnik]],'Lepingu lisa'!$AW$3:$AX$22,2,FALSE),"")</f>
        <v/>
      </c>
      <c r="M370" s="69"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2"/>
      <c r="G371" s="72"/>
      <c r="H371" s="24"/>
      <c r="I371" s="69" t="str">
        <f>LEFT(Tabel1[[#This Row],[Ruumi tüüp (TALO Tüüpruumide nimestik)]],2)</f>
        <v/>
      </c>
      <c r="J371" s="25"/>
      <c r="K371" s="24"/>
      <c r="L371" s="69" t="str">
        <f>IFERROR(VLOOKUP(Tabel1[[#This Row],[Üürnik]],'Lepingu lisa'!$AW$3:$AX$22,2,FALSE),"")</f>
        <v/>
      </c>
      <c r="M371" s="69"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2"/>
      <c r="G372" s="72"/>
      <c r="H372" s="24"/>
      <c r="I372" s="69" t="str">
        <f>LEFT(Tabel1[[#This Row],[Ruumi tüüp (TALO Tüüpruumide nimestik)]],2)</f>
        <v/>
      </c>
      <c r="J372" s="25"/>
      <c r="K372" s="24"/>
      <c r="L372" s="69" t="str">
        <f>IFERROR(VLOOKUP(Tabel1[[#This Row],[Üürnik]],'Lepingu lisa'!$AW$3:$AX$22,2,FALSE),"")</f>
        <v/>
      </c>
      <c r="M372" s="69"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2"/>
      <c r="G373" s="72"/>
      <c r="H373" s="24"/>
      <c r="I373" s="69" t="str">
        <f>LEFT(Tabel1[[#This Row],[Ruumi tüüp (TALO Tüüpruumide nimestik)]],2)</f>
        <v/>
      </c>
      <c r="J373" s="25"/>
      <c r="K373" s="24"/>
      <c r="L373" s="69" t="str">
        <f>IFERROR(VLOOKUP(Tabel1[[#This Row],[Üürnik]],'Lepingu lisa'!$AW$3:$AX$22,2,FALSE),"")</f>
        <v/>
      </c>
      <c r="M373" s="69"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2"/>
      <c r="G374" s="72"/>
      <c r="H374" s="24"/>
      <c r="I374" s="69" t="str">
        <f>LEFT(Tabel1[[#This Row],[Ruumi tüüp (TALO Tüüpruumide nimestik)]],2)</f>
        <v/>
      </c>
      <c r="J374" s="25"/>
      <c r="K374" s="24"/>
      <c r="L374" s="69" t="str">
        <f>IFERROR(VLOOKUP(Tabel1[[#This Row],[Üürnik]],'Lepingu lisa'!$AW$3:$AX$22,2,FALSE),"")</f>
        <v/>
      </c>
      <c r="M374" s="69"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2"/>
      <c r="G375" s="72"/>
      <c r="H375" s="24"/>
      <c r="I375" s="69" t="str">
        <f>LEFT(Tabel1[[#This Row],[Ruumi tüüp (TALO Tüüpruumide nimestik)]],2)</f>
        <v/>
      </c>
      <c r="J375" s="25"/>
      <c r="K375" s="24"/>
      <c r="L375" s="69" t="str">
        <f>IFERROR(VLOOKUP(Tabel1[[#This Row],[Üürnik]],'Lepingu lisa'!$AW$3:$AX$22,2,FALSE),"")</f>
        <v/>
      </c>
      <c r="M375" s="69"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2"/>
      <c r="G376" s="72"/>
      <c r="H376" s="24"/>
      <c r="I376" s="69" t="str">
        <f>LEFT(Tabel1[[#This Row],[Ruumi tüüp (TALO Tüüpruumide nimestik)]],2)</f>
        <v/>
      </c>
      <c r="J376" s="25"/>
      <c r="K376" s="24"/>
      <c r="L376" s="69" t="str">
        <f>IFERROR(VLOOKUP(Tabel1[[#This Row],[Üürnik]],'Lepingu lisa'!$AW$3:$AX$22,2,FALSE),"")</f>
        <v/>
      </c>
      <c r="M376" s="69"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2"/>
      <c r="G377" s="72"/>
      <c r="H377" s="24"/>
      <c r="I377" s="69" t="str">
        <f>LEFT(Tabel1[[#This Row],[Ruumi tüüp (TALO Tüüpruumide nimestik)]],2)</f>
        <v/>
      </c>
      <c r="J377" s="25"/>
      <c r="K377" s="24"/>
      <c r="L377" s="69" t="str">
        <f>IFERROR(VLOOKUP(Tabel1[[#This Row],[Üürnik]],'Lepingu lisa'!$AW$3:$AX$22,2,FALSE),"")</f>
        <v/>
      </c>
      <c r="M377" s="69"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2"/>
      <c r="G378" s="72"/>
      <c r="H378" s="24"/>
      <c r="I378" s="69" t="str">
        <f>LEFT(Tabel1[[#This Row],[Ruumi tüüp (TALO Tüüpruumide nimestik)]],2)</f>
        <v/>
      </c>
      <c r="J378" s="25"/>
      <c r="K378" s="24"/>
      <c r="L378" s="69" t="str">
        <f>IFERROR(VLOOKUP(Tabel1[[#This Row],[Üürnik]],'Lepingu lisa'!$AW$3:$AX$22,2,FALSE),"")</f>
        <v/>
      </c>
      <c r="M378" s="69"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2"/>
      <c r="G379" s="72"/>
      <c r="H379" s="24"/>
      <c r="I379" s="69" t="str">
        <f>LEFT(Tabel1[[#This Row],[Ruumi tüüp (TALO Tüüpruumide nimestik)]],2)</f>
        <v/>
      </c>
      <c r="J379" s="25"/>
      <c r="K379" s="24"/>
      <c r="L379" s="69" t="str">
        <f>IFERROR(VLOOKUP(Tabel1[[#This Row],[Üürnik]],'Lepingu lisa'!$AW$3:$AX$22,2,FALSE),"")</f>
        <v/>
      </c>
      <c r="M379" s="69"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2"/>
      <c r="G380" s="72"/>
      <c r="H380" s="24"/>
      <c r="I380" s="69" t="str">
        <f>LEFT(Tabel1[[#This Row],[Ruumi tüüp (TALO Tüüpruumide nimestik)]],2)</f>
        <v/>
      </c>
      <c r="J380" s="25"/>
      <c r="K380" s="24"/>
      <c r="L380" s="69" t="str">
        <f>IFERROR(VLOOKUP(Tabel1[[#This Row],[Üürnik]],'Lepingu lisa'!$AW$3:$AX$22,2,FALSE),"")</f>
        <v/>
      </c>
      <c r="M380" s="69"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2"/>
      <c r="G381" s="72"/>
      <c r="H381" s="24"/>
      <c r="I381" s="69" t="str">
        <f>LEFT(Tabel1[[#This Row],[Ruumi tüüp (TALO Tüüpruumide nimestik)]],2)</f>
        <v/>
      </c>
      <c r="J381" s="25"/>
      <c r="K381" s="24"/>
      <c r="L381" s="69" t="str">
        <f>IFERROR(VLOOKUP(Tabel1[[#This Row],[Üürnik]],'Lepingu lisa'!$AW$3:$AX$22,2,FALSE),"")</f>
        <v/>
      </c>
      <c r="M381" s="69"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2"/>
      <c r="G382" s="72"/>
      <c r="H382" s="24"/>
      <c r="I382" s="69" t="str">
        <f>LEFT(Tabel1[[#This Row],[Ruumi tüüp (TALO Tüüpruumide nimestik)]],2)</f>
        <v/>
      </c>
      <c r="J382" s="25"/>
      <c r="K382" s="24"/>
      <c r="L382" s="69" t="str">
        <f>IFERROR(VLOOKUP(Tabel1[[#This Row],[Üürnik]],'Lepingu lisa'!$AW$3:$AX$22,2,FALSE),"")</f>
        <v/>
      </c>
      <c r="M382" s="69"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2"/>
      <c r="G383" s="72"/>
      <c r="H383" s="24"/>
      <c r="I383" s="69" t="str">
        <f>LEFT(Tabel1[[#This Row],[Ruumi tüüp (TALO Tüüpruumide nimestik)]],2)</f>
        <v/>
      </c>
      <c r="J383" s="25"/>
      <c r="K383" s="24"/>
      <c r="L383" s="69" t="str">
        <f>IFERROR(VLOOKUP(Tabel1[[#This Row],[Üürnik]],'Lepingu lisa'!$AW$3:$AX$22,2,FALSE),"")</f>
        <v/>
      </c>
      <c r="M383" s="69"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2"/>
      <c r="G384" s="72"/>
      <c r="H384" s="24"/>
      <c r="I384" s="69" t="str">
        <f>LEFT(Tabel1[[#This Row],[Ruumi tüüp (TALO Tüüpruumide nimestik)]],2)</f>
        <v/>
      </c>
      <c r="J384" s="25"/>
      <c r="K384" s="24"/>
      <c r="L384" s="69" t="str">
        <f>IFERROR(VLOOKUP(Tabel1[[#This Row],[Üürnik]],'Lepingu lisa'!$AW$3:$AX$22,2,FALSE),"")</f>
        <v/>
      </c>
      <c r="M384" s="69"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2"/>
      <c r="G385" s="72"/>
      <c r="H385" s="24"/>
      <c r="I385" s="69" t="str">
        <f>LEFT(Tabel1[[#This Row],[Ruumi tüüp (TALO Tüüpruumide nimestik)]],2)</f>
        <v/>
      </c>
      <c r="J385" s="25"/>
      <c r="K385" s="24"/>
      <c r="L385" s="69" t="str">
        <f>IFERROR(VLOOKUP(Tabel1[[#This Row],[Üürnik]],'Lepingu lisa'!$AW$3:$AX$22,2,FALSE),"")</f>
        <v/>
      </c>
      <c r="M385" s="69"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2"/>
      <c r="G386" s="72"/>
      <c r="H386" s="24"/>
      <c r="I386" s="69" t="str">
        <f>LEFT(Tabel1[[#This Row],[Ruumi tüüp (TALO Tüüpruumide nimestik)]],2)</f>
        <v/>
      </c>
      <c r="J386" s="25"/>
      <c r="K386" s="24"/>
      <c r="L386" s="69" t="str">
        <f>IFERROR(VLOOKUP(Tabel1[[#This Row],[Üürnik]],'Lepingu lisa'!$AW$3:$AX$22,2,FALSE),"")</f>
        <v/>
      </c>
      <c r="M386" s="69"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2"/>
      <c r="G387" s="72"/>
      <c r="H387" s="24"/>
      <c r="I387" s="69" t="str">
        <f>LEFT(Tabel1[[#This Row],[Ruumi tüüp (TALO Tüüpruumide nimestik)]],2)</f>
        <v/>
      </c>
      <c r="J387" s="25"/>
      <c r="K387" s="24"/>
      <c r="L387" s="69" t="str">
        <f>IFERROR(VLOOKUP(Tabel1[[#This Row],[Üürnik]],'Lepingu lisa'!$AW$3:$AX$22,2,FALSE),"")</f>
        <v/>
      </c>
      <c r="M387" s="69"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2"/>
      <c r="G388" s="72"/>
      <c r="H388" s="24"/>
      <c r="I388" s="69" t="str">
        <f>LEFT(Tabel1[[#This Row],[Ruumi tüüp (TALO Tüüpruumide nimestik)]],2)</f>
        <v/>
      </c>
      <c r="J388" s="25"/>
      <c r="K388" s="24"/>
      <c r="L388" s="69" t="str">
        <f>IFERROR(VLOOKUP(Tabel1[[#This Row],[Üürnik]],'Lepingu lisa'!$AW$3:$AX$22,2,FALSE),"")</f>
        <v/>
      </c>
      <c r="M388" s="69"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2"/>
      <c r="G389" s="72"/>
      <c r="H389" s="24"/>
      <c r="I389" s="69" t="str">
        <f>LEFT(Tabel1[[#This Row],[Ruumi tüüp (TALO Tüüpruumide nimestik)]],2)</f>
        <v/>
      </c>
      <c r="J389" s="25"/>
      <c r="K389" s="24"/>
      <c r="L389" s="69" t="str">
        <f>IFERROR(VLOOKUP(Tabel1[[#This Row],[Üürnik]],'Lepingu lisa'!$AW$3:$AX$22,2,FALSE),"")</f>
        <v/>
      </c>
      <c r="M389" s="69"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2"/>
      <c r="G390" s="72"/>
      <c r="H390" s="24"/>
      <c r="I390" s="69" t="str">
        <f>LEFT(Tabel1[[#This Row],[Ruumi tüüp (TALO Tüüpruumide nimestik)]],2)</f>
        <v/>
      </c>
      <c r="J390" s="25"/>
      <c r="K390" s="24"/>
      <c r="L390" s="69" t="str">
        <f>IFERROR(VLOOKUP(Tabel1[[#This Row],[Üürnik]],'Lepingu lisa'!$AW$3:$AX$22,2,FALSE),"")</f>
        <v/>
      </c>
      <c r="M390" s="69"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2"/>
      <c r="G391" s="72"/>
      <c r="H391" s="24"/>
      <c r="I391" s="69" t="str">
        <f>LEFT(Tabel1[[#This Row],[Ruumi tüüp (TALO Tüüpruumide nimestik)]],2)</f>
        <v/>
      </c>
      <c r="J391" s="25"/>
      <c r="K391" s="24"/>
      <c r="L391" s="69" t="str">
        <f>IFERROR(VLOOKUP(Tabel1[[#This Row],[Üürnik]],'Lepingu lisa'!$AW$3:$AX$22,2,FALSE),"")</f>
        <v/>
      </c>
      <c r="M391" s="69"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2"/>
      <c r="G392" s="72"/>
      <c r="H392" s="24"/>
      <c r="I392" s="69" t="str">
        <f>LEFT(Tabel1[[#This Row],[Ruumi tüüp (TALO Tüüpruumide nimestik)]],2)</f>
        <v/>
      </c>
      <c r="J392" s="25"/>
      <c r="K392" s="24"/>
      <c r="L392" s="69" t="str">
        <f>IFERROR(VLOOKUP(Tabel1[[#This Row],[Üürnik]],'Lepingu lisa'!$AW$3:$AX$22,2,FALSE),"")</f>
        <v/>
      </c>
      <c r="M392" s="69"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2"/>
      <c r="G393" s="72"/>
      <c r="H393" s="24"/>
      <c r="I393" s="69" t="str">
        <f>LEFT(Tabel1[[#This Row],[Ruumi tüüp (TALO Tüüpruumide nimestik)]],2)</f>
        <v/>
      </c>
      <c r="J393" s="25"/>
      <c r="K393" s="24"/>
      <c r="L393" s="69" t="str">
        <f>IFERROR(VLOOKUP(Tabel1[[#This Row],[Üürnik]],'Lepingu lisa'!$AW$3:$AX$22,2,FALSE),"")</f>
        <v/>
      </c>
      <c r="M393" s="69"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2"/>
      <c r="G394" s="72"/>
      <c r="H394" s="24"/>
      <c r="I394" s="69" t="str">
        <f>LEFT(Tabel1[[#This Row],[Ruumi tüüp (TALO Tüüpruumide nimestik)]],2)</f>
        <v/>
      </c>
      <c r="J394" s="25"/>
      <c r="K394" s="24"/>
      <c r="L394" s="69" t="str">
        <f>IFERROR(VLOOKUP(Tabel1[[#This Row],[Üürnik]],'Lepingu lisa'!$AW$3:$AX$22,2,FALSE),"")</f>
        <v/>
      </c>
      <c r="M394" s="69"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2"/>
      <c r="G395" s="72"/>
      <c r="H395" s="24"/>
      <c r="I395" s="69" t="str">
        <f>LEFT(Tabel1[[#This Row],[Ruumi tüüp (TALO Tüüpruumide nimestik)]],2)</f>
        <v/>
      </c>
      <c r="J395" s="25"/>
      <c r="K395" s="24"/>
      <c r="L395" s="69" t="str">
        <f>IFERROR(VLOOKUP(Tabel1[[#This Row],[Üürnik]],'Lepingu lisa'!$AW$3:$AX$22,2,FALSE),"")</f>
        <v/>
      </c>
      <c r="M395" s="69"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2"/>
      <c r="G396" s="72"/>
      <c r="H396" s="24"/>
      <c r="I396" s="69" t="str">
        <f>LEFT(Tabel1[[#This Row],[Ruumi tüüp (TALO Tüüpruumide nimestik)]],2)</f>
        <v/>
      </c>
      <c r="J396" s="25"/>
      <c r="K396" s="24"/>
      <c r="L396" s="69" t="str">
        <f>IFERROR(VLOOKUP(Tabel1[[#This Row],[Üürnik]],'Lepingu lisa'!$AW$3:$AX$22,2,FALSE),"")</f>
        <v/>
      </c>
      <c r="M396" s="69"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2"/>
      <c r="G397" s="72"/>
      <c r="H397" s="24"/>
      <c r="I397" s="69" t="str">
        <f>LEFT(Tabel1[[#This Row],[Ruumi tüüp (TALO Tüüpruumide nimestik)]],2)</f>
        <v/>
      </c>
      <c r="J397" s="25"/>
      <c r="K397" s="24"/>
      <c r="L397" s="69" t="str">
        <f>IFERROR(VLOOKUP(Tabel1[[#This Row],[Üürnik]],'Lepingu lisa'!$AW$3:$AX$22,2,FALSE),"")</f>
        <v/>
      </c>
      <c r="M397" s="69"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2"/>
      <c r="G398" s="72"/>
      <c r="H398" s="24"/>
      <c r="I398" s="69" t="str">
        <f>LEFT(Tabel1[[#This Row],[Ruumi tüüp (TALO Tüüpruumide nimestik)]],2)</f>
        <v/>
      </c>
      <c r="J398" s="25"/>
      <c r="K398" s="24"/>
      <c r="L398" s="69" t="str">
        <f>IFERROR(VLOOKUP(Tabel1[[#This Row],[Üürnik]],'Lepingu lisa'!$AW$3:$AX$22,2,FALSE),"")</f>
        <v/>
      </c>
      <c r="M398" s="69"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2"/>
      <c r="G399" s="72"/>
      <c r="H399" s="24"/>
      <c r="I399" s="69" t="str">
        <f>LEFT(Tabel1[[#This Row],[Ruumi tüüp (TALO Tüüpruumide nimestik)]],2)</f>
        <v/>
      </c>
      <c r="J399" s="25"/>
      <c r="K399" s="24"/>
      <c r="L399" s="69" t="str">
        <f>IFERROR(VLOOKUP(Tabel1[[#This Row],[Üürnik]],'Lepingu lisa'!$AW$3:$AX$22,2,FALSE),"")</f>
        <v/>
      </c>
      <c r="M399" s="69"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2"/>
      <c r="G400" s="72"/>
      <c r="H400" s="24"/>
      <c r="I400" s="69" t="str">
        <f>LEFT(Tabel1[[#This Row],[Ruumi tüüp (TALO Tüüpruumide nimestik)]],2)</f>
        <v/>
      </c>
      <c r="J400" s="25"/>
      <c r="K400" s="24"/>
      <c r="L400" s="69" t="str">
        <f>IFERROR(VLOOKUP(Tabel1[[#This Row],[Üürnik]],'Lepingu lisa'!$AW$3:$AX$22,2,FALSE),"")</f>
        <v/>
      </c>
      <c r="M400" s="69"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2"/>
      <c r="G401" s="72"/>
      <c r="H401" s="24"/>
      <c r="I401" s="69" t="str">
        <f>LEFT(Tabel1[[#This Row],[Ruumi tüüp (TALO Tüüpruumide nimestik)]],2)</f>
        <v/>
      </c>
      <c r="J401" s="25"/>
      <c r="K401" s="24"/>
      <c r="L401" s="69" t="str">
        <f>IFERROR(VLOOKUP(Tabel1[[#This Row],[Üürnik]],'Lepingu lisa'!$AW$3:$AX$22,2,FALSE),"")</f>
        <v/>
      </c>
      <c r="M401" s="69"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2"/>
      <c r="G402" s="72"/>
      <c r="H402" s="24"/>
      <c r="I402" s="69" t="str">
        <f>LEFT(Tabel1[[#This Row],[Ruumi tüüp (TALO Tüüpruumide nimestik)]],2)</f>
        <v/>
      </c>
      <c r="J402" s="25"/>
      <c r="K402" s="24"/>
      <c r="L402" s="69" t="str">
        <f>IFERROR(VLOOKUP(Tabel1[[#This Row],[Üürnik]],'Lepingu lisa'!$AW$3:$AX$22,2,FALSE),"")</f>
        <v/>
      </c>
      <c r="M402" s="69"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2"/>
      <c r="G403" s="72"/>
      <c r="H403" s="24"/>
      <c r="I403" s="69" t="str">
        <f>LEFT(Tabel1[[#This Row],[Ruumi tüüp (TALO Tüüpruumide nimestik)]],2)</f>
        <v/>
      </c>
      <c r="J403" s="25"/>
      <c r="K403" s="24"/>
      <c r="L403" s="69" t="str">
        <f>IFERROR(VLOOKUP(Tabel1[[#This Row],[Üürnik]],'Lepingu lisa'!$AW$3:$AX$22,2,FALSE),"")</f>
        <v/>
      </c>
      <c r="M403" s="69"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2"/>
      <c r="G404" s="72"/>
      <c r="H404" s="24"/>
      <c r="I404" s="69" t="str">
        <f>LEFT(Tabel1[[#This Row],[Ruumi tüüp (TALO Tüüpruumide nimestik)]],2)</f>
        <v/>
      </c>
      <c r="J404" s="25"/>
      <c r="K404" s="24"/>
      <c r="L404" s="69" t="str">
        <f>IFERROR(VLOOKUP(Tabel1[[#This Row],[Üürnik]],'Lepingu lisa'!$AW$3:$AX$22,2,FALSE),"")</f>
        <v/>
      </c>
      <c r="M404" s="69"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2"/>
      <c r="G405" s="72"/>
      <c r="H405" s="24"/>
      <c r="I405" s="69" t="str">
        <f>LEFT(Tabel1[[#This Row],[Ruumi tüüp (TALO Tüüpruumide nimestik)]],2)</f>
        <v/>
      </c>
      <c r="J405" s="25"/>
      <c r="K405" s="24"/>
      <c r="L405" s="69" t="str">
        <f>IFERROR(VLOOKUP(Tabel1[[#This Row],[Üürnik]],'Lepingu lisa'!$AW$3:$AX$22,2,FALSE),"")</f>
        <v/>
      </c>
      <c r="M405" s="69"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2"/>
      <c r="G406" s="72"/>
      <c r="H406" s="24"/>
      <c r="I406" s="69" t="str">
        <f>LEFT(Tabel1[[#This Row],[Ruumi tüüp (TALO Tüüpruumide nimestik)]],2)</f>
        <v/>
      </c>
      <c r="J406" s="25"/>
      <c r="K406" s="24"/>
      <c r="L406" s="69" t="str">
        <f>IFERROR(VLOOKUP(Tabel1[[#This Row],[Üürnik]],'Lepingu lisa'!$AW$3:$AX$22,2,FALSE),"")</f>
        <v/>
      </c>
      <c r="M406" s="69"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2"/>
      <c r="G407" s="72"/>
      <c r="H407" s="24"/>
      <c r="I407" s="69" t="str">
        <f>LEFT(Tabel1[[#This Row],[Ruumi tüüp (TALO Tüüpruumide nimestik)]],2)</f>
        <v/>
      </c>
      <c r="J407" s="25"/>
      <c r="K407" s="24"/>
      <c r="L407" s="69" t="str">
        <f>IFERROR(VLOOKUP(Tabel1[[#This Row],[Üürnik]],'Lepingu lisa'!$AW$3:$AX$22,2,FALSE),"")</f>
        <v/>
      </c>
      <c r="M407" s="69"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2"/>
      <c r="G408" s="72"/>
      <c r="H408" s="24"/>
      <c r="I408" s="69" t="str">
        <f>LEFT(Tabel1[[#This Row],[Ruumi tüüp (TALO Tüüpruumide nimestik)]],2)</f>
        <v/>
      </c>
      <c r="J408" s="25"/>
      <c r="K408" s="24"/>
      <c r="L408" s="69" t="str">
        <f>IFERROR(VLOOKUP(Tabel1[[#This Row],[Üürnik]],'Lepingu lisa'!$AW$3:$AX$22,2,FALSE),"")</f>
        <v/>
      </c>
      <c r="M408" s="69"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2"/>
      <c r="G409" s="72"/>
      <c r="H409" s="24"/>
      <c r="I409" s="69" t="str">
        <f>LEFT(Tabel1[[#This Row],[Ruumi tüüp (TALO Tüüpruumide nimestik)]],2)</f>
        <v/>
      </c>
      <c r="J409" s="25"/>
      <c r="K409" s="24"/>
      <c r="L409" s="69" t="str">
        <f>IFERROR(VLOOKUP(Tabel1[[#This Row],[Üürnik]],'Lepingu lisa'!$AW$3:$AX$22,2,FALSE),"")</f>
        <v/>
      </c>
      <c r="M409" s="69"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2"/>
      <c r="G410" s="72"/>
      <c r="H410" s="24"/>
      <c r="I410" s="69" t="str">
        <f>LEFT(Tabel1[[#This Row],[Ruumi tüüp (TALO Tüüpruumide nimestik)]],2)</f>
        <v/>
      </c>
      <c r="J410" s="25"/>
      <c r="K410" s="24"/>
      <c r="L410" s="69" t="str">
        <f>IFERROR(VLOOKUP(Tabel1[[#This Row],[Üürnik]],'Lepingu lisa'!$AW$3:$AX$22,2,FALSE),"")</f>
        <v/>
      </c>
      <c r="M410" s="69"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2"/>
      <c r="G411" s="72"/>
      <c r="H411" s="24"/>
      <c r="I411" s="69" t="str">
        <f>LEFT(Tabel1[[#This Row],[Ruumi tüüp (TALO Tüüpruumide nimestik)]],2)</f>
        <v/>
      </c>
      <c r="J411" s="25"/>
      <c r="K411" s="24"/>
      <c r="L411" s="69" t="str">
        <f>IFERROR(VLOOKUP(Tabel1[[#This Row],[Üürnik]],'Lepingu lisa'!$AW$3:$AX$22,2,FALSE),"")</f>
        <v/>
      </c>
      <c r="M411" s="69"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2"/>
      <c r="G412" s="72"/>
      <c r="H412" s="24"/>
      <c r="I412" s="69" t="str">
        <f>LEFT(Tabel1[[#This Row],[Ruumi tüüp (TALO Tüüpruumide nimestik)]],2)</f>
        <v/>
      </c>
      <c r="J412" s="25"/>
      <c r="K412" s="24"/>
      <c r="L412" s="69" t="str">
        <f>IFERROR(VLOOKUP(Tabel1[[#This Row],[Üürnik]],'Lepingu lisa'!$AW$3:$AX$22,2,FALSE),"")</f>
        <v/>
      </c>
      <c r="M412" s="69"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2"/>
      <c r="G413" s="72"/>
      <c r="H413" s="24"/>
      <c r="I413" s="69" t="str">
        <f>LEFT(Tabel1[[#This Row],[Ruumi tüüp (TALO Tüüpruumide nimestik)]],2)</f>
        <v/>
      </c>
      <c r="J413" s="25"/>
      <c r="K413" s="24"/>
      <c r="L413" s="69" t="str">
        <f>IFERROR(VLOOKUP(Tabel1[[#This Row],[Üürnik]],'Lepingu lisa'!$AW$3:$AX$22,2,FALSE),"")</f>
        <v/>
      </c>
      <c r="M413" s="69"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2"/>
      <c r="G414" s="72"/>
      <c r="H414" s="24"/>
      <c r="I414" s="69" t="str">
        <f>LEFT(Tabel1[[#This Row],[Ruumi tüüp (TALO Tüüpruumide nimestik)]],2)</f>
        <v/>
      </c>
      <c r="J414" s="25"/>
      <c r="K414" s="24"/>
      <c r="L414" s="69" t="str">
        <f>IFERROR(VLOOKUP(Tabel1[[#This Row],[Üürnik]],'Lepingu lisa'!$AW$3:$AX$22,2,FALSE),"")</f>
        <v/>
      </c>
      <c r="M414" s="69"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2"/>
      <c r="G415" s="72"/>
      <c r="H415" s="24"/>
      <c r="I415" s="69" t="str">
        <f>LEFT(Tabel1[[#This Row],[Ruumi tüüp (TALO Tüüpruumide nimestik)]],2)</f>
        <v/>
      </c>
      <c r="J415" s="25"/>
      <c r="K415" s="24"/>
      <c r="L415" s="69" t="str">
        <f>IFERROR(VLOOKUP(Tabel1[[#This Row],[Üürnik]],'Lepingu lisa'!$AW$3:$AX$22,2,FALSE),"")</f>
        <v/>
      </c>
      <c r="M415" s="69"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2"/>
      <c r="G416" s="72"/>
      <c r="H416" s="24"/>
      <c r="I416" s="69" t="str">
        <f>LEFT(Tabel1[[#This Row],[Ruumi tüüp (TALO Tüüpruumide nimestik)]],2)</f>
        <v/>
      </c>
      <c r="J416" s="25"/>
      <c r="K416" s="24"/>
      <c r="L416" s="69" t="str">
        <f>IFERROR(VLOOKUP(Tabel1[[#This Row],[Üürnik]],'Lepingu lisa'!$AW$3:$AX$22,2,FALSE),"")</f>
        <v/>
      </c>
      <c r="M416" s="69"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2"/>
      <c r="G417" s="72"/>
      <c r="H417" s="24"/>
      <c r="I417" s="69" t="str">
        <f>LEFT(Tabel1[[#This Row],[Ruumi tüüp (TALO Tüüpruumide nimestik)]],2)</f>
        <v/>
      </c>
      <c r="J417" s="25"/>
      <c r="K417" s="24"/>
      <c r="L417" s="69" t="str">
        <f>IFERROR(VLOOKUP(Tabel1[[#This Row],[Üürnik]],'Lepingu lisa'!$AW$3:$AX$22,2,FALSE),"")</f>
        <v/>
      </c>
      <c r="M417" s="69"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2"/>
      <c r="G418" s="72"/>
      <c r="H418" s="24"/>
      <c r="I418" s="69" t="str">
        <f>LEFT(Tabel1[[#This Row],[Ruumi tüüp (TALO Tüüpruumide nimestik)]],2)</f>
        <v/>
      </c>
      <c r="J418" s="25"/>
      <c r="K418" s="24"/>
      <c r="L418" s="69" t="str">
        <f>IFERROR(VLOOKUP(Tabel1[[#This Row],[Üürnik]],'Lepingu lisa'!$AW$3:$AX$22,2,FALSE),"")</f>
        <v/>
      </c>
      <c r="M418" s="69"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2"/>
      <c r="G419" s="72"/>
      <c r="H419" s="24"/>
      <c r="I419" s="69" t="str">
        <f>LEFT(Tabel1[[#This Row],[Ruumi tüüp (TALO Tüüpruumide nimestik)]],2)</f>
        <v/>
      </c>
      <c r="J419" s="25"/>
      <c r="K419" s="24"/>
      <c r="L419" s="69" t="str">
        <f>IFERROR(VLOOKUP(Tabel1[[#This Row],[Üürnik]],'Lepingu lisa'!$AW$3:$AX$22,2,FALSE),"")</f>
        <v/>
      </c>
      <c r="M419" s="69"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2"/>
      <c r="G420" s="72"/>
      <c r="H420" s="24"/>
      <c r="I420" s="69" t="str">
        <f>LEFT(Tabel1[[#This Row],[Ruumi tüüp (TALO Tüüpruumide nimestik)]],2)</f>
        <v/>
      </c>
      <c r="J420" s="25"/>
      <c r="K420" s="24"/>
      <c r="L420" s="69" t="str">
        <f>IFERROR(VLOOKUP(Tabel1[[#This Row],[Üürnik]],'Lepingu lisa'!$AW$3:$AX$22,2,FALSE),"")</f>
        <v/>
      </c>
      <c r="M420" s="69"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2"/>
      <c r="G421" s="72"/>
      <c r="H421" s="24"/>
      <c r="I421" s="69" t="str">
        <f>LEFT(Tabel1[[#This Row],[Ruumi tüüp (TALO Tüüpruumide nimestik)]],2)</f>
        <v/>
      </c>
      <c r="J421" s="25"/>
      <c r="K421" s="24"/>
      <c r="L421" s="69" t="str">
        <f>IFERROR(VLOOKUP(Tabel1[[#This Row],[Üürnik]],'Lepingu lisa'!$AW$3:$AX$22,2,FALSE),"")</f>
        <v/>
      </c>
      <c r="M421" s="69"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2"/>
      <c r="G422" s="72"/>
      <c r="H422" s="24"/>
      <c r="I422" s="69" t="str">
        <f>LEFT(Tabel1[[#This Row],[Ruumi tüüp (TALO Tüüpruumide nimestik)]],2)</f>
        <v/>
      </c>
      <c r="J422" s="25"/>
      <c r="K422" s="24"/>
      <c r="L422" s="69" t="str">
        <f>IFERROR(VLOOKUP(Tabel1[[#This Row],[Üürnik]],'Lepingu lisa'!$AW$3:$AX$22,2,FALSE),"")</f>
        <v/>
      </c>
      <c r="M422" s="69"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2"/>
      <c r="G423" s="72"/>
      <c r="H423" s="24"/>
      <c r="I423" s="69" t="str">
        <f>LEFT(Tabel1[[#This Row],[Ruumi tüüp (TALO Tüüpruumide nimestik)]],2)</f>
        <v/>
      </c>
      <c r="J423" s="25"/>
      <c r="K423" s="24"/>
      <c r="L423" s="69" t="str">
        <f>IFERROR(VLOOKUP(Tabel1[[#This Row],[Üürnik]],'Lepingu lisa'!$AW$3:$AX$22,2,FALSE),"")</f>
        <v/>
      </c>
      <c r="M423" s="69"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2"/>
      <c r="G424" s="72"/>
      <c r="H424" s="24"/>
      <c r="I424" s="69" t="str">
        <f>LEFT(Tabel1[[#This Row],[Ruumi tüüp (TALO Tüüpruumide nimestik)]],2)</f>
        <v/>
      </c>
      <c r="J424" s="25"/>
      <c r="K424" s="24"/>
      <c r="L424" s="69" t="str">
        <f>IFERROR(VLOOKUP(Tabel1[[#This Row],[Üürnik]],'Lepingu lisa'!$AW$3:$AX$22,2,FALSE),"")</f>
        <v/>
      </c>
      <c r="M424" s="69"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2"/>
      <c r="G425" s="72"/>
      <c r="H425" s="24"/>
      <c r="I425" s="69" t="str">
        <f>LEFT(Tabel1[[#This Row],[Ruumi tüüp (TALO Tüüpruumide nimestik)]],2)</f>
        <v/>
      </c>
      <c r="J425" s="25"/>
      <c r="K425" s="24"/>
      <c r="L425" s="69" t="str">
        <f>IFERROR(VLOOKUP(Tabel1[[#This Row],[Üürnik]],'Lepingu lisa'!$AW$3:$AX$22,2,FALSE),"")</f>
        <v/>
      </c>
      <c r="M425" s="69"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2"/>
      <c r="G426" s="72"/>
      <c r="H426" s="24"/>
      <c r="I426" s="69" t="str">
        <f>LEFT(Tabel1[[#This Row],[Ruumi tüüp (TALO Tüüpruumide nimestik)]],2)</f>
        <v/>
      </c>
      <c r="J426" s="25"/>
      <c r="K426" s="24"/>
      <c r="L426" s="69" t="str">
        <f>IFERROR(VLOOKUP(Tabel1[[#This Row],[Üürnik]],'Lepingu lisa'!$AW$3:$AX$22,2,FALSE),"")</f>
        <v/>
      </c>
      <c r="M426" s="69"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2"/>
      <c r="G427" s="72"/>
      <c r="H427" s="24"/>
      <c r="I427" s="69" t="str">
        <f>LEFT(Tabel1[[#This Row],[Ruumi tüüp (TALO Tüüpruumide nimestik)]],2)</f>
        <v/>
      </c>
      <c r="J427" s="25"/>
      <c r="K427" s="24"/>
      <c r="L427" s="69" t="str">
        <f>IFERROR(VLOOKUP(Tabel1[[#This Row],[Üürnik]],'Lepingu lisa'!$AW$3:$AX$22,2,FALSE),"")</f>
        <v/>
      </c>
      <c r="M427" s="69"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2"/>
      <c r="G428" s="72"/>
      <c r="H428" s="24"/>
      <c r="I428" s="69" t="str">
        <f>LEFT(Tabel1[[#This Row],[Ruumi tüüp (TALO Tüüpruumide nimestik)]],2)</f>
        <v/>
      </c>
      <c r="J428" s="25"/>
      <c r="K428" s="24"/>
      <c r="L428" s="69" t="str">
        <f>IFERROR(VLOOKUP(Tabel1[[#This Row],[Üürnik]],'Lepingu lisa'!$AW$3:$AX$22,2,FALSE),"")</f>
        <v/>
      </c>
      <c r="M428" s="69"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2"/>
      <c r="G429" s="72"/>
      <c r="H429" s="24"/>
      <c r="I429" s="69" t="str">
        <f>LEFT(Tabel1[[#This Row],[Ruumi tüüp (TALO Tüüpruumide nimestik)]],2)</f>
        <v/>
      </c>
      <c r="J429" s="25"/>
      <c r="K429" s="24"/>
      <c r="L429" s="69" t="str">
        <f>IFERROR(VLOOKUP(Tabel1[[#This Row],[Üürnik]],'Lepingu lisa'!$AW$3:$AX$22,2,FALSE),"")</f>
        <v/>
      </c>
      <c r="M429" s="69"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2"/>
      <c r="G430" s="72"/>
      <c r="H430" s="24"/>
      <c r="I430" s="69" t="str">
        <f>LEFT(Tabel1[[#This Row],[Ruumi tüüp (TALO Tüüpruumide nimestik)]],2)</f>
        <v/>
      </c>
      <c r="J430" s="25"/>
      <c r="K430" s="24"/>
      <c r="L430" s="69" t="str">
        <f>IFERROR(VLOOKUP(Tabel1[[#This Row],[Üürnik]],'Lepingu lisa'!$AW$3:$AX$22,2,FALSE),"")</f>
        <v/>
      </c>
      <c r="M430" s="69"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2"/>
      <c r="G431" s="72"/>
      <c r="H431" s="24"/>
      <c r="I431" s="69" t="str">
        <f>LEFT(Tabel1[[#This Row],[Ruumi tüüp (TALO Tüüpruumide nimestik)]],2)</f>
        <v/>
      </c>
      <c r="J431" s="25"/>
      <c r="K431" s="24"/>
      <c r="L431" s="69" t="str">
        <f>IFERROR(VLOOKUP(Tabel1[[#This Row],[Üürnik]],'Lepingu lisa'!$AW$3:$AX$22,2,FALSE),"")</f>
        <v/>
      </c>
      <c r="M431" s="69"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2"/>
      <c r="G432" s="72"/>
      <c r="H432" s="24"/>
      <c r="I432" s="69" t="str">
        <f>LEFT(Tabel1[[#This Row],[Ruumi tüüp (TALO Tüüpruumide nimestik)]],2)</f>
        <v/>
      </c>
      <c r="J432" s="25"/>
      <c r="K432" s="24"/>
      <c r="L432" s="69" t="str">
        <f>IFERROR(VLOOKUP(Tabel1[[#This Row],[Üürnik]],'Lepingu lisa'!$AW$3:$AX$22,2,FALSE),"")</f>
        <v/>
      </c>
      <c r="M432" s="69"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2"/>
      <c r="G433" s="72"/>
      <c r="H433" s="24"/>
      <c r="I433" s="69" t="str">
        <f>LEFT(Tabel1[[#This Row],[Ruumi tüüp (TALO Tüüpruumide nimestik)]],2)</f>
        <v/>
      </c>
      <c r="J433" s="25"/>
      <c r="K433" s="24"/>
      <c r="L433" s="69" t="str">
        <f>IFERROR(VLOOKUP(Tabel1[[#This Row],[Üürnik]],'Lepingu lisa'!$AW$3:$AX$22,2,FALSE),"")</f>
        <v/>
      </c>
      <c r="M433" s="69"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2"/>
      <c r="G434" s="72"/>
      <c r="H434" s="24"/>
      <c r="I434" s="69" t="str">
        <f>LEFT(Tabel1[[#This Row],[Ruumi tüüp (TALO Tüüpruumide nimestik)]],2)</f>
        <v/>
      </c>
      <c r="J434" s="25"/>
      <c r="K434" s="24"/>
      <c r="L434" s="69" t="str">
        <f>IFERROR(VLOOKUP(Tabel1[[#This Row],[Üürnik]],'Lepingu lisa'!$AW$3:$AX$22,2,FALSE),"")</f>
        <v/>
      </c>
      <c r="M434" s="69"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2"/>
      <c r="G435" s="72"/>
      <c r="H435" s="24"/>
      <c r="I435" s="69" t="str">
        <f>LEFT(Tabel1[[#This Row],[Ruumi tüüp (TALO Tüüpruumide nimestik)]],2)</f>
        <v/>
      </c>
      <c r="J435" s="25"/>
      <c r="K435" s="24"/>
      <c r="L435" s="69" t="str">
        <f>IFERROR(VLOOKUP(Tabel1[[#This Row],[Üürnik]],'Lepingu lisa'!$AW$3:$AX$22,2,FALSE),"")</f>
        <v/>
      </c>
      <c r="M435" s="69"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2"/>
      <c r="G436" s="72"/>
      <c r="H436" s="24"/>
      <c r="I436" s="69" t="str">
        <f>LEFT(Tabel1[[#This Row],[Ruumi tüüp (TALO Tüüpruumide nimestik)]],2)</f>
        <v/>
      </c>
      <c r="J436" s="25"/>
      <c r="K436" s="24"/>
      <c r="L436" s="69" t="str">
        <f>IFERROR(VLOOKUP(Tabel1[[#This Row],[Üürnik]],'Lepingu lisa'!$AW$3:$AX$22,2,FALSE),"")</f>
        <v/>
      </c>
      <c r="M436" s="69"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2"/>
      <c r="G437" s="72"/>
      <c r="H437" s="24"/>
      <c r="I437" s="69" t="str">
        <f>LEFT(Tabel1[[#This Row],[Ruumi tüüp (TALO Tüüpruumide nimestik)]],2)</f>
        <v/>
      </c>
      <c r="J437" s="25"/>
      <c r="K437" s="24"/>
      <c r="L437" s="69" t="str">
        <f>IFERROR(VLOOKUP(Tabel1[[#This Row],[Üürnik]],'Lepingu lisa'!$AW$3:$AX$22,2,FALSE),"")</f>
        <v/>
      </c>
      <c r="M437" s="69"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2"/>
      <c r="G438" s="72"/>
      <c r="H438" s="24"/>
      <c r="I438" s="69" t="str">
        <f>LEFT(Tabel1[[#This Row],[Ruumi tüüp (TALO Tüüpruumide nimestik)]],2)</f>
        <v/>
      </c>
      <c r="J438" s="25"/>
      <c r="K438" s="24"/>
      <c r="L438" s="69" t="str">
        <f>IFERROR(VLOOKUP(Tabel1[[#This Row],[Üürnik]],'Lepingu lisa'!$AW$3:$AX$22,2,FALSE),"")</f>
        <v/>
      </c>
      <c r="M438" s="69"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2"/>
      <c r="G439" s="72"/>
      <c r="H439" s="24"/>
      <c r="I439" s="69" t="str">
        <f>LEFT(Tabel1[[#This Row],[Ruumi tüüp (TALO Tüüpruumide nimestik)]],2)</f>
        <v/>
      </c>
      <c r="J439" s="25"/>
      <c r="K439" s="24"/>
      <c r="L439" s="69" t="str">
        <f>IFERROR(VLOOKUP(Tabel1[[#This Row],[Üürnik]],'Lepingu lisa'!$AW$3:$AX$22,2,FALSE),"")</f>
        <v/>
      </c>
      <c r="M439" s="69"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2"/>
      <c r="G440" s="72"/>
      <c r="H440" s="24"/>
      <c r="I440" s="69" t="str">
        <f>LEFT(Tabel1[[#This Row],[Ruumi tüüp (TALO Tüüpruumide nimestik)]],2)</f>
        <v/>
      </c>
      <c r="J440" s="25"/>
      <c r="K440" s="24"/>
      <c r="L440" s="69" t="str">
        <f>IFERROR(VLOOKUP(Tabel1[[#This Row],[Üürnik]],'Lepingu lisa'!$AW$3:$AX$22,2,FALSE),"")</f>
        <v/>
      </c>
      <c r="M440" s="69"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2"/>
      <c r="G441" s="72"/>
      <c r="H441" s="24"/>
      <c r="I441" s="69" t="str">
        <f>LEFT(Tabel1[[#This Row],[Ruumi tüüp (TALO Tüüpruumide nimestik)]],2)</f>
        <v/>
      </c>
      <c r="J441" s="25"/>
      <c r="K441" s="24"/>
      <c r="L441" s="69" t="str">
        <f>IFERROR(VLOOKUP(Tabel1[[#This Row],[Üürnik]],'Lepingu lisa'!$AW$3:$AX$22,2,FALSE),"")</f>
        <v/>
      </c>
      <c r="M441" s="69"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2"/>
      <c r="G442" s="72"/>
      <c r="H442" s="24"/>
      <c r="I442" s="69" t="str">
        <f>LEFT(Tabel1[[#This Row],[Ruumi tüüp (TALO Tüüpruumide nimestik)]],2)</f>
        <v/>
      </c>
      <c r="J442" s="25"/>
      <c r="K442" s="24"/>
      <c r="L442" s="69" t="str">
        <f>IFERROR(VLOOKUP(Tabel1[[#This Row],[Üürnik]],'Lepingu lisa'!$AW$3:$AX$22,2,FALSE),"")</f>
        <v/>
      </c>
      <c r="M442" s="69"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2"/>
      <c r="G443" s="72"/>
      <c r="H443" s="24"/>
      <c r="I443" s="69" t="str">
        <f>LEFT(Tabel1[[#This Row],[Ruumi tüüp (TALO Tüüpruumide nimestik)]],2)</f>
        <v/>
      </c>
      <c r="J443" s="25"/>
      <c r="K443" s="24"/>
      <c r="L443" s="69" t="str">
        <f>IFERROR(VLOOKUP(Tabel1[[#This Row],[Üürnik]],'Lepingu lisa'!$AW$3:$AX$22,2,FALSE),"")</f>
        <v/>
      </c>
      <c r="M443" s="69"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2"/>
      <c r="G444" s="72"/>
      <c r="H444" s="24"/>
      <c r="I444" s="69" t="str">
        <f>LEFT(Tabel1[[#This Row],[Ruumi tüüp (TALO Tüüpruumide nimestik)]],2)</f>
        <v/>
      </c>
      <c r="J444" s="25"/>
      <c r="K444" s="24"/>
      <c r="L444" s="69" t="str">
        <f>IFERROR(VLOOKUP(Tabel1[[#This Row],[Üürnik]],'Lepingu lisa'!$AW$3:$AX$22,2,FALSE),"")</f>
        <v/>
      </c>
      <c r="M444" s="69"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2"/>
      <c r="G445" s="72"/>
      <c r="H445" s="24"/>
      <c r="I445" s="69" t="str">
        <f>LEFT(Tabel1[[#This Row],[Ruumi tüüp (TALO Tüüpruumide nimestik)]],2)</f>
        <v/>
      </c>
      <c r="J445" s="25"/>
      <c r="K445" s="24"/>
      <c r="L445" s="69" t="str">
        <f>IFERROR(VLOOKUP(Tabel1[[#This Row],[Üürnik]],'Lepingu lisa'!$AW$3:$AX$22,2,FALSE),"")</f>
        <v/>
      </c>
      <c r="M445" s="69"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2"/>
      <c r="G446" s="72"/>
      <c r="H446" s="24"/>
      <c r="I446" s="69" t="str">
        <f>LEFT(Tabel1[[#This Row],[Ruumi tüüp (TALO Tüüpruumide nimestik)]],2)</f>
        <v/>
      </c>
      <c r="J446" s="25"/>
      <c r="K446" s="24"/>
      <c r="L446" s="69" t="str">
        <f>IFERROR(VLOOKUP(Tabel1[[#This Row],[Üürnik]],'Lepingu lisa'!$AW$3:$AX$22,2,FALSE),"")</f>
        <v/>
      </c>
      <c r="M446" s="69"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2"/>
      <c r="G447" s="72"/>
      <c r="H447" s="24"/>
      <c r="I447" s="69" t="str">
        <f>LEFT(Tabel1[[#This Row],[Ruumi tüüp (TALO Tüüpruumide nimestik)]],2)</f>
        <v/>
      </c>
      <c r="J447" s="25"/>
      <c r="K447" s="24"/>
      <c r="L447" s="69" t="str">
        <f>IFERROR(VLOOKUP(Tabel1[[#This Row],[Üürnik]],'Lepingu lisa'!$AW$3:$AX$22,2,FALSE),"")</f>
        <v/>
      </c>
      <c r="M447" s="69"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2"/>
      <c r="G448" s="72"/>
      <c r="H448" s="24"/>
      <c r="I448" s="69" t="str">
        <f>LEFT(Tabel1[[#This Row],[Ruumi tüüp (TALO Tüüpruumide nimestik)]],2)</f>
        <v/>
      </c>
      <c r="J448" s="25"/>
      <c r="K448" s="24"/>
      <c r="L448" s="69" t="str">
        <f>IFERROR(VLOOKUP(Tabel1[[#This Row],[Üürnik]],'Lepingu lisa'!$AW$3:$AX$22,2,FALSE),"")</f>
        <v/>
      </c>
      <c r="M448" s="69"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2"/>
      <c r="G449" s="72"/>
      <c r="H449" s="24"/>
      <c r="I449" s="69" t="str">
        <f>LEFT(Tabel1[[#This Row],[Ruumi tüüp (TALO Tüüpruumide nimestik)]],2)</f>
        <v/>
      </c>
      <c r="J449" s="25"/>
      <c r="K449" s="24"/>
      <c r="L449" s="69" t="str">
        <f>IFERROR(VLOOKUP(Tabel1[[#This Row],[Üürnik]],'Lepingu lisa'!$AW$3:$AX$22,2,FALSE),"")</f>
        <v/>
      </c>
      <c r="M449" s="69"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2"/>
      <c r="G450" s="72"/>
      <c r="H450" s="24"/>
      <c r="I450" s="69" t="str">
        <f>LEFT(Tabel1[[#This Row],[Ruumi tüüp (TALO Tüüpruumide nimestik)]],2)</f>
        <v/>
      </c>
      <c r="J450" s="25"/>
      <c r="K450" s="24"/>
      <c r="L450" s="69" t="str">
        <f>IFERROR(VLOOKUP(Tabel1[[#This Row],[Üürnik]],'Lepingu lisa'!$AW$3:$AX$22,2,FALSE),"")</f>
        <v/>
      </c>
      <c r="M450" s="69"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2"/>
      <c r="G451" s="72"/>
      <c r="H451" s="24"/>
      <c r="I451" s="69" t="str">
        <f>LEFT(Tabel1[[#This Row],[Ruumi tüüp (TALO Tüüpruumide nimestik)]],2)</f>
        <v/>
      </c>
      <c r="J451" s="25"/>
      <c r="K451" s="24"/>
      <c r="L451" s="69" t="str">
        <f>IFERROR(VLOOKUP(Tabel1[[#This Row],[Üürnik]],'Lepingu lisa'!$AW$3:$AX$22,2,FALSE),"")</f>
        <v/>
      </c>
      <c r="M451" s="69"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2"/>
      <c r="G452" s="72"/>
      <c r="H452" s="24"/>
      <c r="I452" s="69" t="str">
        <f>LEFT(Tabel1[[#This Row],[Ruumi tüüp (TALO Tüüpruumide nimestik)]],2)</f>
        <v/>
      </c>
      <c r="J452" s="25"/>
      <c r="K452" s="24"/>
      <c r="L452" s="69" t="str">
        <f>IFERROR(VLOOKUP(Tabel1[[#This Row],[Üürnik]],'Lepingu lisa'!$AW$3:$AX$22,2,FALSE),"")</f>
        <v/>
      </c>
      <c r="M452" s="69"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2"/>
      <c r="G453" s="72"/>
      <c r="H453" s="24"/>
      <c r="I453" s="69" t="str">
        <f>LEFT(Tabel1[[#This Row],[Ruumi tüüp (TALO Tüüpruumide nimestik)]],2)</f>
        <v/>
      </c>
      <c r="J453" s="25"/>
      <c r="K453" s="24"/>
      <c r="L453" s="69" t="str">
        <f>IFERROR(VLOOKUP(Tabel1[[#This Row],[Üürnik]],'Lepingu lisa'!$AW$3:$AX$22,2,FALSE),"")</f>
        <v/>
      </c>
      <c r="M453" s="69"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2"/>
      <c r="G454" s="72"/>
      <c r="H454" s="24"/>
      <c r="I454" s="69" t="str">
        <f>LEFT(Tabel1[[#This Row],[Ruumi tüüp (TALO Tüüpruumide nimestik)]],2)</f>
        <v/>
      </c>
      <c r="J454" s="25"/>
      <c r="K454" s="24"/>
      <c r="L454" s="69" t="str">
        <f>IFERROR(VLOOKUP(Tabel1[[#This Row],[Üürnik]],'Lepingu lisa'!$AW$3:$AX$22,2,FALSE),"")</f>
        <v/>
      </c>
      <c r="M454" s="69"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2"/>
      <c r="G455" s="72"/>
      <c r="H455" s="24"/>
      <c r="I455" s="69" t="str">
        <f>LEFT(Tabel1[[#This Row],[Ruumi tüüp (TALO Tüüpruumide nimestik)]],2)</f>
        <v/>
      </c>
      <c r="J455" s="25"/>
      <c r="K455" s="24"/>
      <c r="L455" s="69" t="str">
        <f>IFERROR(VLOOKUP(Tabel1[[#This Row],[Üürnik]],'Lepingu lisa'!$AW$3:$AX$22,2,FALSE),"")</f>
        <v/>
      </c>
      <c r="M455" s="69"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2"/>
      <c r="G456" s="72"/>
      <c r="H456" s="24"/>
      <c r="I456" s="69" t="str">
        <f>LEFT(Tabel1[[#This Row],[Ruumi tüüp (TALO Tüüpruumide nimestik)]],2)</f>
        <v/>
      </c>
      <c r="J456" s="25"/>
      <c r="K456" s="24"/>
      <c r="L456" s="69" t="str">
        <f>IFERROR(VLOOKUP(Tabel1[[#This Row],[Üürnik]],'Lepingu lisa'!$AW$3:$AX$22,2,FALSE),"")</f>
        <v/>
      </c>
      <c r="M456" s="69"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2"/>
      <c r="G457" s="72"/>
      <c r="H457" s="24"/>
      <c r="I457" s="69" t="str">
        <f>LEFT(Tabel1[[#This Row],[Ruumi tüüp (TALO Tüüpruumide nimestik)]],2)</f>
        <v/>
      </c>
      <c r="J457" s="25"/>
      <c r="K457" s="24"/>
      <c r="L457" s="69" t="str">
        <f>IFERROR(VLOOKUP(Tabel1[[#This Row],[Üürnik]],'Lepingu lisa'!$AW$3:$AX$22,2,FALSE),"")</f>
        <v/>
      </c>
      <c r="M457" s="69"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2"/>
      <c r="G458" s="72"/>
      <c r="H458" s="24"/>
      <c r="I458" s="69" t="str">
        <f>LEFT(Tabel1[[#This Row],[Ruumi tüüp (TALO Tüüpruumide nimestik)]],2)</f>
        <v/>
      </c>
      <c r="J458" s="25"/>
      <c r="K458" s="24"/>
      <c r="L458" s="69" t="str">
        <f>IFERROR(VLOOKUP(Tabel1[[#This Row],[Üürnik]],'Lepingu lisa'!$AW$3:$AX$22,2,FALSE),"")</f>
        <v/>
      </c>
      <c r="M458" s="69"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2"/>
      <c r="G459" s="72"/>
      <c r="H459" s="24"/>
      <c r="I459" s="69" t="str">
        <f>LEFT(Tabel1[[#This Row],[Ruumi tüüp (TALO Tüüpruumide nimestik)]],2)</f>
        <v/>
      </c>
      <c r="J459" s="25"/>
      <c r="K459" s="24"/>
      <c r="L459" s="69" t="str">
        <f>IFERROR(VLOOKUP(Tabel1[[#This Row],[Üürnik]],'Lepingu lisa'!$AW$3:$AX$22,2,FALSE),"")</f>
        <v/>
      </c>
      <c r="M459" s="69"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2"/>
      <c r="G460" s="72"/>
      <c r="H460" s="24"/>
      <c r="I460" s="69" t="str">
        <f>LEFT(Tabel1[[#This Row],[Ruumi tüüp (TALO Tüüpruumide nimestik)]],2)</f>
        <v/>
      </c>
      <c r="J460" s="25"/>
      <c r="K460" s="24"/>
      <c r="L460" s="69" t="str">
        <f>IFERROR(VLOOKUP(Tabel1[[#This Row],[Üürnik]],'Lepingu lisa'!$AW$3:$AX$22,2,FALSE),"")</f>
        <v/>
      </c>
      <c r="M460" s="69"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2"/>
      <c r="G461" s="72"/>
      <c r="H461" s="24"/>
      <c r="I461" s="69" t="str">
        <f>LEFT(Tabel1[[#This Row],[Ruumi tüüp (TALO Tüüpruumide nimestik)]],2)</f>
        <v/>
      </c>
      <c r="J461" s="25"/>
      <c r="K461" s="24"/>
      <c r="L461" s="69" t="str">
        <f>IFERROR(VLOOKUP(Tabel1[[#This Row],[Üürnik]],'Lepingu lisa'!$AW$3:$AX$22,2,FALSE),"")</f>
        <v/>
      </c>
      <c r="M461" s="69"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2"/>
      <c r="G462" s="72"/>
      <c r="H462" s="24"/>
      <c r="I462" s="69" t="str">
        <f>LEFT(Tabel1[[#This Row],[Ruumi tüüp (TALO Tüüpruumide nimestik)]],2)</f>
        <v/>
      </c>
      <c r="J462" s="25"/>
      <c r="K462" s="24"/>
      <c r="L462" s="69" t="str">
        <f>IFERROR(VLOOKUP(Tabel1[[#This Row],[Üürnik]],'Lepingu lisa'!$AW$3:$AX$22,2,FALSE),"")</f>
        <v/>
      </c>
      <c r="M462" s="69"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2"/>
      <c r="G463" s="72"/>
      <c r="H463" s="24"/>
      <c r="I463" s="69" t="str">
        <f>LEFT(Tabel1[[#This Row],[Ruumi tüüp (TALO Tüüpruumide nimestik)]],2)</f>
        <v/>
      </c>
      <c r="J463" s="25"/>
      <c r="K463" s="24"/>
      <c r="L463" s="69" t="str">
        <f>IFERROR(VLOOKUP(Tabel1[[#This Row],[Üürnik]],'Lepingu lisa'!$AW$3:$AX$22,2,FALSE),"")</f>
        <v/>
      </c>
      <c r="M463" s="69"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2"/>
      <c r="G464" s="72"/>
      <c r="H464" s="24"/>
      <c r="I464" s="69" t="str">
        <f>LEFT(Tabel1[[#This Row],[Ruumi tüüp (TALO Tüüpruumide nimestik)]],2)</f>
        <v/>
      </c>
      <c r="J464" s="25"/>
      <c r="K464" s="24"/>
      <c r="L464" s="69" t="str">
        <f>IFERROR(VLOOKUP(Tabel1[[#This Row],[Üürnik]],'Lepingu lisa'!$AW$3:$AX$22,2,FALSE),"")</f>
        <v/>
      </c>
      <c r="M464" s="69"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2"/>
      <c r="G465" s="72"/>
      <c r="H465" s="24"/>
      <c r="I465" s="69" t="str">
        <f>LEFT(Tabel1[[#This Row],[Ruumi tüüp (TALO Tüüpruumide nimestik)]],2)</f>
        <v/>
      </c>
      <c r="J465" s="25"/>
      <c r="K465" s="24"/>
      <c r="L465" s="69" t="str">
        <f>IFERROR(VLOOKUP(Tabel1[[#This Row],[Üürnik]],'Lepingu lisa'!$AW$3:$AX$22,2,FALSE),"")</f>
        <v/>
      </c>
      <c r="M465" s="69"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2"/>
      <c r="G466" s="72"/>
      <c r="H466" s="24"/>
      <c r="I466" s="69" t="str">
        <f>LEFT(Tabel1[[#This Row],[Ruumi tüüp (TALO Tüüpruumide nimestik)]],2)</f>
        <v/>
      </c>
      <c r="J466" s="25"/>
      <c r="K466" s="24"/>
      <c r="L466" s="69" t="str">
        <f>IFERROR(VLOOKUP(Tabel1[[#This Row],[Üürnik]],'Lepingu lisa'!$AW$3:$AX$22,2,FALSE),"")</f>
        <v/>
      </c>
      <c r="M466" s="69"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2"/>
      <c r="G467" s="72"/>
      <c r="H467" s="24"/>
      <c r="I467" s="69" t="str">
        <f>LEFT(Tabel1[[#This Row],[Ruumi tüüp (TALO Tüüpruumide nimestik)]],2)</f>
        <v/>
      </c>
      <c r="J467" s="25"/>
      <c r="K467" s="24"/>
      <c r="L467" s="69" t="str">
        <f>IFERROR(VLOOKUP(Tabel1[[#This Row],[Üürnik]],'Lepingu lisa'!$AW$3:$AX$22,2,FALSE),"")</f>
        <v/>
      </c>
      <c r="M467" s="69"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2"/>
      <c r="G468" s="72"/>
      <c r="H468" s="24"/>
      <c r="I468" s="69" t="str">
        <f>LEFT(Tabel1[[#This Row],[Ruumi tüüp (TALO Tüüpruumide nimestik)]],2)</f>
        <v/>
      </c>
      <c r="J468" s="25"/>
      <c r="K468" s="24"/>
      <c r="L468" s="69" t="str">
        <f>IFERROR(VLOOKUP(Tabel1[[#This Row],[Üürnik]],'Lepingu lisa'!$AW$3:$AX$22,2,FALSE),"")</f>
        <v/>
      </c>
      <c r="M468" s="69"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2"/>
      <c r="G469" s="72"/>
      <c r="H469" s="24"/>
      <c r="I469" s="69" t="str">
        <f>LEFT(Tabel1[[#This Row],[Ruumi tüüp (TALO Tüüpruumide nimestik)]],2)</f>
        <v/>
      </c>
      <c r="J469" s="25"/>
      <c r="K469" s="24"/>
      <c r="L469" s="69" t="str">
        <f>IFERROR(VLOOKUP(Tabel1[[#This Row],[Üürnik]],'Lepingu lisa'!$AW$3:$AX$22,2,FALSE),"")</f>
        <v/>
      </c>
      <c r="M469" s="69"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2"/>
      <c r="G470" s="72"/>
      <c r="H470" s="24"/>
      <c r="I470" s="69" t="str">
        <f>LEFT(Tabel1[[#This Row],[Ruumi tüüp (TALO Tüüpruumide nimestik)]],2)</f>
        <v/>
      </c>
      <c r="J470" s="25"/>
      <c r="K470" s="24"/>
      <c r="L470" s="69" t="str">
        <f>IFERROR(VLOOKUP(Tabel1[[#This Row],[Üürnik]],'Lepingu lisa'!$AW$3:$AX$22,2,FALSE),"")</f>
        <v/>
      </c>
      <c r="M470" s="69"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2"/>
      <c r="G471" s="72"/>
      <c r="H471" s="24"/>
      <c r="I471" s="69" t="str">
        <f>LEFT(Tabel1[[#This Row],[Ruumi tüüp (TALO Tüüpruumide nimestik)]],2)</f>
        <v/>
      </c>
      <c r="J471" s="25"/>
      <c r="K471" s="24"/>
      <c r="L471" s="69" t="str">
        <f>IFERROR(VLOOKUP(Tabel1[[#This Row],[Üürnik]],'Lepingu lisa'!$AW$3:$AX$22,2,FALSE),"")</f>
        <v/>
      </c>
      <c r="M471" s="69"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2"/>
      <c r="G472" s="72"/>
      <c r="H472" s="24"/>
      <c r="I472" s="69" t="str">
        <f>LEFT(Tabel1[[#This Row],[Ruumi tüüp (TALO Tüüpruumide nimestik)]],2)</f>
        <v/>
      </c>
      <c r="J472" s="25"/>
      <c r="K472" s="24"/>
      <c r="L472" s="69" t="str">
        <f>IFERROR(VLOOKUP(Tabel1[[#This Row],[Üürnik]],'Lepingu lisa'!$AW$3:$AX$22,2,FALSE),"")</f>
        <v/>
      </c>
      <c r="M472" s="69"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2"/>
      <c r="G473" s="72"/>
      <c r="H473" s="24"/>
      <c r="I473" s="69" t="str">
        <f>LEFT(Tabel1[[#This Row],[Ruumi tüüp (TALO Tüüpruumide nimestik)]],2)</f>
        <v/>
      </c>
      <c r="J473" s="25"/>
      <c r="K473" s="24"/>
      <c r="L473" s="69" t="str">
        <f>IFERROR(VLOOKUP(Tabel1[[#This Row],[Üürnik]],'Lepingu lisa'!$AW$3:$AX$22,2,FALSE),"")</f>
        <v/>
      </c>
      <c r="M473" s="69"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2"/>
      <c r="G474" s="72"/>
      <c r="H474" s="24"/>
      <c r="I474" s="69" t="str">
        <f>LEFT(Tabel1[[#This Row],[Ruumi tüüp (TALO Tüüpruumide nimestik)]],2)</f>
        <v/>
      </c>
      <c r="J474" s="25"/>
      <c r="K474" s="24"/>
      <c r="L474" s="69" t="str">
        <f>IFERROR(VLOOKUP(Tabel1[[#This Row],[Üürnik]],'Lepingu lisa'!$AW$3:$AX$22,2,FALSE),"")</f>
        <v/>
      </c>
      <c r="M474" s="69"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2"/>
      <c r="G475" s="72"/>
      <c r="H475" s="24"/>
      <c r="I475" s="69" t="str">
        <f>LEFT(Tabel1[[#This Row],[Ruumi tüüp (TALO Tüüpruumide nimestik)]],2)</f>
        <v/>
      </c>
      <c r="J475" s="25"/>
      <c r="K475" s="24"/>
      <c r="L475" s="69" t="str">
        <f>IFERROR(VLOOKUP(Tabel1[[#This Row],[Üürnik]],'Lepingu lisa'!$AW$3:$AX$22,2,FALSE),"")</f>
        <v/>
      </c>
      <c r="M475" s="69"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2"/>
      <c r="G476" s="72"/>
      <c r="H476" s="24"/>
      <c r="I476" s="69" t="str">
        <f>LEFT(Tabel1[[#This Row],[Ruumi tüüp (TALO Tüüpruumide nimestik)]],2)</f>
        <v/>
      </c>
      <c r="J476" s="25"/>
      <c r="K476" s="24"/>
      <c r="L476" s="69" t="str">
        <f>IFERROR(VLOOKUP(Tabel1[[#This Row],[Üürnik]],'Lepingu lisa'!$AW$3:$AX$22,2,FALSE),"")</f>
        <v/>
      </c>
      <c r="M476" s="69"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2"/>
      <c r="G477" s="72"/>
      <c r="H477" s="24"/>
      <c r="I477" s="69" t="str">
        <f>LEFT(Tabel1[[#This Row],[Ruumi tüüp (TALO Tüüpruumide nimestik)]],2)</f>
        <v/>
      </c>
      <c r="J477" s="25"/>
      <c r="K477" s="24"/>
      <c r="L477" s="69" t="str">
        <f>IFERROR(VLOOKUP(Tabel1[[#This Row],[Üürnik]],'Lepingu lisa'!$AW$3:$AX$22,2,FALSE),"")</f>
        <v/>
      </c>
      <c r="M477" s="69"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2"/>
      <c r="G478" s="72"/>
      <c r="H478" s="24"/>
      <c r="I478" s="69" t="str">
        <f>LEFT(Tabel1[[#This Row],[Ruumi tüüp (TALO Tüüpruumide nimestik)]],2)</f>
        <v/>
      </c>
      <c r="J478" s="25"/>
      <c r="K478" s="24"/>
      <c r="L478" s="69" t="str">
        <f>IFERROR(VLOOKUP(Tabel1[[#This Row],[Üürnik]],'Lepingu lisa'!$AW$3:$AX$22,2,FALSE),"")</f>
        <v/>
      </c>
      <c r="M478" s="69"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2"/>
      <c r="G479" s="72"/>
      <c r="H479" s="24"/>
      <c r="I479" s="69" t="str">
        <f>LEFT(Tabel1[[#This Row],[Ruumi tüüp (TALO Tüüpruumide nimestik)]],2)</f>
        <v/>
      </c>
      <c r="J479" s="25"/>
      <c r="K479" s="24"/>
      <c r="L479" s="69" t="str">
        <f>IFERROR(VLOOKUP(Tabel1[[#This Row],[Üürnik]],'Lepingu lisa'!$AW$3:$AX$22,2,FALSE),"")</f>
        <v/>
      </c>
      <c r="M479" s="69"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2"/>
      <c r="G480" s="72"/>
      <c r="H480" s="24"/>
      <c r="I480" s="69" t="str">
        <f>LEFT(Tabel1[[#This Row],[Ruumi tüüp (TALO Tüüpruumide nimestik)]],2)</f>
        <v/>
      </c>
      <c r="J480" s="25"/>
      <c r="K480" s="24"/>
      <c r="L480" s="69" t="str">
        <f>IFERROR(VLOOKUP(Tabel1[[#This Row],[Üürnik]],'Lepingu lisa'!$AW$3:$AX$22,2,FALSE),"")</f>
        <v/>
      </c>
      <c r="M480" s="69"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2"/>
      <c r="G481" s="72"/>
      <c r="H481" s="24"/>
      <c r="I481" s="69" t="str">
        <f>LEFT(Tabel1[[#This Row],[Ruumi tüüp (TALO Tüüpruumide nimestik)]],2)</f>
        <v/>
      </c>
      <c r="J481" s="25"/>
      <c r="K481" s="24"/>
      <c r="L481" s="69" t="str">
        <f>IFERROR(VLOOKUP(Tabel1[[#This Row],[Üürnik]],'Lepingu lisa'!$AW$3:$AX$22,2,FALSE),"")</f>
        <v/>
      </c>
      <c r="M481" s="69"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2"/>
      <c r="G482" s="72"/>
      <c r="H482" s="24"/>
      <c r="I482" s="69" t="str">
        <f>LEFT(Tabel1[[#This Row],[Ruumi tüüp (TALO Tüüpruumide nimestik)]],2)</f>
        <v/>
      </c>
      <c r="J482" s="25"/>
      <c r="K482" s="24"/>
      <c r="L482" s="69" t="str">
        <f>IFERROR(VLOOKUP(Tabel1[[#This Row],[Üürnik]],'Lepingu lisa'!$AW$3:$AX$22,2,FALSE),"")</f>
        <v/>
      </c>
      <c r="M482" s="69"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2"/>
      <c r="G483" s="72"/>
      <c r="H483" s="24"/>
      <c r="I483" s="69" t="str">
        <f>LEFT(Tabel1[[#This Row],[Ruumi tüüp (TALO Tüüpruumide nimestik)]],2)</f>
        <v/>
      </c>
      <c r="J483" s="25"/>
      <c r="K483" s="24"/>
      <c r="L483" s="69" t="str">
        <f>IFERROR(VLOOKUP(Tabel1[[#This Row],[Üürnik]],'Lepingu lisa'!$AW$3:$AX$22,2,FALSE),"")</f>
        <v/>
      </c>
      <c r="M483" s="69"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2"/>
      <c r="G484" s="72"/>
      <c r="H484" s="24"/>
      <c r="I484" s="69" t="str">
        <f>LEFT(Tabel1[[#This Row],[Ruumi tüüp (TALO Tüüpruumide nimestik)]],2)</f>
        <v/>
      </c>
      <c r="J484" s="25"/>
      <c r="K484" s="24"/>
      <c r="L484" s="69" t="str">
        <f>IFERROR(VLOOKUP(Tabel1[[#This Row],[Üürnik]],'Lepingu lisa'!$AW$3:$AX$22,2,FALSE),"")</f>
        <v/>
      </c>
      <c r="M484" s="69"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2"/>
      <c r="G485" s="72"/>
      <c r="H485" s="24"/>
      <c r="I485" s="69" t="str">
        <f>LEFT(Tabel1[[#This Row],[Ruumi tüüp (TALO Tüüpruumide nimestik)]],2)</f>
        <v/>
      </c>
      <c r="J485" s="25"/>
      <c r="K485" s="24"/>
      <c r="L485" s="69" t="str">
        <f>IFERROR(VLOOKUP(Tabel1[[#This Row],[Üürnik]],'Lepingu lisa'!$AW$3:$AX$22,2,FALSE),"")</f>
        <v/>
      </c>
      <c r="M485" s="69"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2"/>
      <c r="G486" s="72"/>
      <c r="H486" s="24"/>
      <c r="I486" s="69" t="str">
        <f>LEFT(Tabel1[[#This Row],[Ruumi tüüp (TALO Tüüpruumide nimestik)]],2)</f>
        <v/>
      </c>
      <c r="J486" s="25"/>
      <c r="K486" s="24"/>
      <c r="L486" s="69" t="str">
        <f>IFERROR(VLOOKUP(Tabel1[[#This Row],[Üürnik]],'Lepingu lisa'!$AW$3:$AX$22,2,FALSE),"")</f>
        <v/>
      </c>
      <c r="M486" s="69"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2"/>
      <c r="G487" s="72"/>
      <c r="H487" s="24"/>
      <c r="I487" s="69" t="str">
        <f>LEFT(Tabel1[[#This Row],[Ruumi tüüp (TALO Tüüpruumide nimestik)]],2)</f>
        <v/>
      </c>
      <c r="J487" s="25"/>
      <c r="K487" s="24"/>
      <c r="L487" s="69" t="str">
        <f>IFERROR(VLOOKUP(Tabel1[[#This Row],[Üürnik]],'Lepingu lisa'!$AW$3:$AX$22,2,FALSE),"")</f>
        <v/>
      </c>
      <c r="M487" s="69"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2"/>
      <c r="G488" s="72"/>
      <c r="H488" s="24"/>
      <c r="I488" s="69" t="str">
        <f>LEFT(Tabel1[[#This Row],[Ruumi tüüp (TALO Tüüpruumide nimestik)]],2)</f>
        <v/>
      </c>
      <c r="J488" s="25"/>
      <c r="K488" s="24"/>
      <c r="L488" s="69" t="str">
        <f>IFERROR(VLOOKUP(Tabel1[[#This Row],[Üürnik]],'Lepingu lisa'!$AW$3:$AX$22,2,FALSE),"")</f>
        <v/>
      </c>
      <c r="M488" s="69"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2"/>
      <c r="G489" s="72"/>
      <c r="H489" s="24"/>
      <c r="I489" s="69" t="str">
        <f>LEFT(Tabel1[[#This Row],[Ruumi tüüp (TALO Tüüpruumide nimestik)]],2)</f>
        <v/>
      </c>
      <c r="J489" s="25"/>
      <c r="K489" s="24"/>
      <c r="L489" s="69" t="str">
        <f>IFERROR(VLOOKUP(Tabel1[[#This Row],[Üürnik]],'Lepingu lisa'!$AW$3:$AX$22,2,FALSE),"")</f>
        <v/>
      </c>
      <c r="M489" s="69"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2"/>
      <c r="G490" s="72"/>
      <c r="H490" s="24"/>
      <c r="I490" s="69" t="str">
        <f>LEFT(Tabel1[[#This Row],[Ruumi tüüp (TALO Tüüpruumide nimestik)]],2)</f>
        <v/>
      </c>
      <c r="J490" s="25"/>
      <c r="K490" s="24"/>
      <c r="L490" s="69" t="str">
        <f>IFERROR(VLOOKUP(Tabel1[[#This Row],[Üürnik]],'Lepingu lisa'!$AW$3:$AX$22,2,FALSE),"")</f>
        <v/>
      </c>
      <c r="M490" s="69"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2"/>
      <c r="G491" s="72"/>
      <c r="H491" s="24"/>
      <c r="I491" s="69" t="str">
        <f>LEFT(Tabel1[[#This Row],[Ruumi tüüp (TALO Tüüpruumide nimestik)]],2)</f>
        <v/>
      </c>
      <c r="J491" s="25"/>
      <c r="K491" s="24"/>
      <c r="L491" s="69" t="str">
        <f>IFERROR(VLOOKUP(Tabel1[[#This Row],[Üürnik]],'Lepingu lisa'!$AW$3:$AX$22,2,FALSE),"")</f>
        <v/>
      </c>
      <c r="M491" s="69"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2"/>
      <c r="G492" s="72"/>
      <c r="H492" s="24"/>
      <c r="I492" s="69" t="str">
        <f>LEFT(Tabel1[[#This Row],[Ruumi tüüp (TALO Tüüpruumide nimestik)]],2)</f>
        <v/>
      </c>
      <c r="J492" s="25"/>
      <c r="K492" s="24"/>
      <c r="L492" s="69" t="str">
        <f>IFERROR(VLOOKUP(Tabel1[[#This Row],[Üürnik]],'Lepingu lisa'!$AW$3:$AX$22,2,FALSE),"")</f>
        <v/>
      </c>
      <c r="M492" s="69"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2"/>
      <c r="G493" s="72"/>
      <c r="H493" s="24"/>
      <c r="I493" s="69" t="str">
        <f>LEFT(Tabel1[[#This Row],[Ruumi tüüp (TALO Tüüpruumide nimestik)]],2)</f>
        <v/>
      </c>
      <c r="J493" s="25"/>
      <c r="K493" s="24"/>
      <c r="L493" s="69" t="str">
        <f>IFERROR(VLOOKUP(Tabel1[[#This Row],[Üürnik]],'Lepingu lisa'!$AW$3:$AX$22,2,FALSE),"")</f>
        <v/>
      </c>
      <c r="M493" s="69"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2"/>
      <c r="G494" s="72"/>
      <c r="H494" s="24"/>
      <c r="I494" s="69" t="str">
        <f>LEFT(Tabel1[[#This Row],[Ruumi tüüp (TALO Tüüpruumide nimestik)]],2)</f>
        <v/>
      </c>
      <c r="J494" s="25"/>
      <c r="K494" s="24"/>
      <c r="L494" s="69" t="str">
        <f>IFERROR(VLOOKUP(Tabel1[[#This Row],[Üürnik]],'Lepingu lisa'!$AW$3:$AX$22,2,FALSE),"")</f>
        <v/>
      </c>
      <c r="M494" s="69"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2"/>
      <c r="G495" s="72"/>
      <c r="H495" s="24"/>
      <c r="I495" s="69" t="str">
        <f>LEFT(Tabel1[[#This Row],[Ruumi tüüp (TALO Tüüpruumide nimestik)]],2)</f>
        <v/>
      </c>
      <c r="J495" s="25"/>
      <c r="K495" s="24"/>
      <c r="L495" s="69" t="str">
        <f>IFERROR(VLOOKUP(Tabel1[[#This Row],[Üürnik]],'Lepingu lisa'!$AW$3:$AX$22,2,FALSE),"")</f>
        <v/>
      </c>
      <c r="M495" s="69"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2"/>
      <c r="G496" s="72"/>
      <c r="H496" s="24"/>
      <c r="I496" s="69" t="str">
        <f>LEFT(Tabel1[[#This Row],[Ruumi tüüp (TALO Tüüpruumide nimestik)]],2)</f>
        <v/>
      </c>
      <c r="J496" s="25"/>
      <c r="K496" s="24"/>
      <c r="L496" s="69" t="str">
        <f>IFERROR(VLOOKUP(Tabel1[[#This Row],[Üürnik]],'Lepingu lisa'!$AW$3:$AX$22,2,FALSE),"")</f>
        <v/>
      </c>
      <c r="M496" s="69"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2"/>
      <c r="G497" s="72"/>
      <c r="H497" s="24"/>
      <c r="I497" s="69" t="str">
        <f>LEFT(Tabel1[[#This Row],[Ruumi tüüp (TALO Tüüpruumide nimestik)]],2)</f>
        <v/>
      </c>
      <c r="J497" s="25"/>
      <c r="K497" s="24"/>
      <c r="L497" s="69" t="str">
        <f>IFERROR(VLOOKUP(Tabel1[[#This Row],[Üürnik]],'Lepingu lisa'!$AW$3:$AX$22,2,FALSE),"")</f>
        <v/>
      </c>
      <c r="M497" s="69"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2"/>
      <c r="G498" s="72"/>
      <c r="H498" s="24"/>
      <c r="I498" s="69" t="str">
        <f>LEFT(Tabel1[[#This Row],[Ruumi tüüp (TALO Tüüpruumide nimestik)]],2)</f>
        <v/>
      </c>
      <c r="J498" s="25"/>
      <c r="K498" s="24"/>
      <c r="L498" s="69" t="str">
        <f>IFERROR(VLOOKUP(Tabel1[[#This Row],[Üürnik]],'Lepingu lisa'!$AW$3:$AX$22,2,FALSE),"")</f>
        <v/>
      </c>
      <c r="M498" s="69"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2"/>
      <c r="G499" s="72"/>
      <c r="H499" s="24"/>
      <c r="I499" s="69" t="str">
        <f>LEFT(Tabel1[[#This Row],[Ruumi tüüp (TALO Tüüpruumide nimestik)]],2)</f>
        <v/>
      </c>
      <c r="J499" s="25"/>
      <c r="K499" s="24"/>
      <c r="L499" s="69" t="str">
        <f>IFERROR(VLOOKUP(Tabel1[[#This Row],[Üürnik]],'Lepingu lisa'!$AW$3:$AX$22,2,FALSE),"")</f>
        <v/>
      </c>
      <c r="M499" s="69"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2"/>
      <c r="G500" s="72"/>
      <c r="H500" s="24"/>
      <c r="I500" s="69" t="str">
        <f>LEFT(Tabel1[[#This Row],[Ruumi tüüp (TALO Tüüpruumide nimestik)]],2)</f>
        <v/>
      </c>
      <c r="J500" s="25"/>
      <c r="K500" s="24"/>
      <c r="L500" s="69" t="str">
        <f>IFERROR(VLOOKUP(Tabel1[[#This Row],[Üürnik]],'Lepingu lisa'!$AW$3:$AX$22,2,FALSE),"")</f>
        <v/>
      </c>
      <c r="M500" s="69"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2"/>
      <c r="G501" s="72"/>
      <c r="H501" s="24"/>
      <c r="I501" s="69" t="str">
        <f>LEFT(Tabel1[[#This Row],[Ruumi tüüp (TALO Tüüpruumide nimestik)]],2)</f>
        <v/>
      </c>
      <c r="J501" s="25"/>
      <c r="K501" s="24"/>
      <c r="L501" s="69" t="str">
        <f>IFERROR(VLOOKUP(Tabel1[[#This Row],[Üürnik]],'Lepingu lisa'!$AW$3:$AX$22,2,FALSE),"")</f>
        <v/>
      </c>
      <c r="M501" s="69"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2"/>
      <c r="G502" s="72"/>
      <c r="H502" s="24"/>
      <c r="I502" s="69" t="str">
        <f>LEFT(Tabel1[[#This Row],[Ruumi tüüp (TALO Tüüpruumide nimestik)]],2)</f>
        <v/>
      </c>
      <c r="J502" s="25"/>
      <c r="K502" s="24"/>
      <c r="L502" s="69" t="str">
        <f>IFERROR(VLOOKUP(Tabel1[[#This Row],[Üürnik]],'Lepingu lisa'!$AW$3:$AX$22,2,FALSE),"")</f>
        <v/>
      </c>
      <c r="M502" s="69"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2"/>
      <c r="G503" s="72"/>
      <c r="H503" s="24"/>
      <c r="I503" s="69" t="str">
        <f>LEFT(Tabel1[[#This Row],[Ruumi tüüp (TALO Tüüpruumide nimestik)]],2)</f>
        <v/>
      </c>
      <c r="J503" s="25"/>
      <c r="K503" s="24"/>
      <c r="L503" s="69" t="str">
        <f>IFERROR(VLOOKUP(Tabel1[[#This Row],[Üürnik]],'Lepingu lisa'!$AW$3:$AX$22,2,FALSE),"")</f>
        <v/>
      </c>
      <c r="M503" s="69"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2"/>
      <c r="G504" s="72"/>
      <c r="H504" s="24"/>
      <c r="I504" s="69" t="str">
        <f>LEFT(Tabel1[[#This Row],[Ruumi tüüp (TALO Tüüpruumide nimestik)]],2)</f>
        <v/>
      </c>
      <c r="J504" s="25"/>
      <c r="K504" s="24"/>
      <c r="L504" s="69" t="str">
        <f>IFERROR(VLOOKUP(Tabel1[[#This Row],[Üürnik]],'Lepingu lisa'!$AW$3:$AX$22,2,FALSE),"")</f>
        <v/>
      </c>
      <c r="M504" s="69"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2"/>
      <c r="G505" s="72"/>
      <c r="H505" s="24"/>
      <c r="I505" s="69" t="str">
        <f>LEFT(Tabel1[[#This Row],[Ruumi tüüp (TALO Tüüpruumide nimestik)]],2)</f>
        <v/>
      </c>
      <c r="J505" s="25"/>
      <c r="K505" s="24"/>
      <c r="L505" s="69" t="str">
        <f>IFERROR(VLOOKUP(Tabel1[[#This Row],[Üürnik]],'Lepingu lisa'!$AW$3:$AX$22,2,FALSE),"")</f>
        <v/>
      </c>
      <c r="M505" s="69"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2"/>
      <c r="G506" s="72"/>
      <c r="H506" s="24"/>
      <c r="I506" s="69" t="str">
        <f>LEFT(Tabel1[[#This Row],[Ruumi tüüp (TALO Tüüpruumide nimestik)]],2)</f>
        <v/>
      </c>
      <c r="J506" s="25"/>
      <c r="K506" s="24"/>
      <c r="L506" s="69" t="str">
        <f>IFERROR(VLOOKUP(Tabel1[[#This Row],[Üürnik]],'Lepingu lisa'!$AW$3:$AX$22,2,FALSE),"")</f>
        <v/>
      </c>
      <c r="M506" s="69"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2"/>
      <c r="G507" s="72"/>
      <c r="H507" s="24"/>
      <c r="I507" s="69" t="str">
        <f>LEFT(Tabel1[[#This Row],[Ruumi tüüp (TALO Tüüpruumide nimestik)]],2)</f>
        <v/>
      </c>
      <c r="J507" s="25"/>
      <c r="K507" s="24"/>
      <c r="L507" s="69" t="str">
        <f>IFERROR(VLOOKUP(Tabel1[[#This Row],[Üürnik]],'Lepingu lisa'!$AW$3:$AX$22,2,FALSE),"")</f>
        <v/>
      </c>
      <c r="M507" s="69"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2"/>
      <c r="G508" s="72"/>
      <c r="H508" s="24"/>
      <c r="I508" s="69" t="str">
        <f>LEFT(Tabel1[[#This Row],[Ruumi tüüp (TALO Tüüpruumide nimestik)]],2)</f>
        <v/>
      </c>
      <c r="J508" s="25"/>
      <c r="K508" s="24"/>
      <c r="L508" s="69" t="str">
        <f>IFERROR(VLOOKUP(Tabel1[[#This Row],[Üürnik]],'Lepingu lisa'!$AW$3:$AX$22,2,FALSE),"")</f>
        <v/>
      </c>
      <c r="M508" s="69"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2"/>
      <c r="G509" s="72"/>
      <c r="H509" s="24"/>
      <c r="I509" s="69" t="str">
        <f>LEFT(Tabel1[[#This Row],[Ruumi tüüp (TALO Tüüpruumide nimestik)]],2)</f>
        <v/>
      </c>
      <c r="J509" s="25"/>
      <c r="K509" s="24"/>
      <c r="L509" s="69" t="str">
        <f>IFERROR(VLOOKUP(Tabel1[[#This Row],[Üürnik]],'Lepingu lisa'!$AW$3:$AX$22,2,FALSE),"")</f>
        <v/>
      </c>
      <c r="M509" s="69"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2"/>
      <c r="G510" s="72"/>
      <c r="H510" s="24"/>
      <c r="I510" s="69" t="str">
        <f>LEFT(Tabel1[[#This Row],[Ruumi tüüp (TALO Tüüpruumide nimestik)]],2)</f>
        <v/>
      </c>
      <c r="J510" s="25"/>
      <c r="K510" s="24"/>
      <c r="L510" s="69" t="str">
        <f>IFERROR(VLOOKUP(Tabel1[[#This Row],[Üürnik]],'Lepingu lisa'!$AW$3:$AX$22,2,FALSE),"")</f>
        <v/>
      </c>
      <c r="M510" s="69"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2"/>
      <c r="G511" s="72"/>
      <c r="H511" s="24"/>
      <c r="I511" s="69" t="str">
        <f>LEFT(Tabel1[[#This Row],[Ruumi tüüp (TALO Tüüpruumide nimestik)]],2)</f>
        <v/>
      </c>
      <c r="J511" s="25"/>
      <c r="K511" s="24"/>
      <c r="L511" s="69" t="str">
        <f>IFERROR(VLOOKUP(Tabel1[[#This Row],[Üürnik]],'Lepingu lisa'!$AW$3:$AX$22,2,FALSE),"")</f>
        <v/>
      </c>
      <c r="M511" s="69"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2"/>
      <c r="G512" s="72"/>
      <c r="H512" s="24"/>
      <c r="I512" s="69" t="str">
        <f>LEFT(Tabel1[[#This Row],[Ruumi tüüp (TALO Tüüpruumide nimestik)]],2)</f>
        <v/>
      </c>
      <c r="J512" s="25"/>
      <c r="K512" s="24"/>
      <c r="L512" s="69" t="str">
        <f>IFERROR(VLOOKUP(Tabel1[[#This Row],[Üürnik]],'Lepingu lisa'!$AW$3:$AX$22,2,FALSE),"")</f>
        <v/>
      </c>
      <c r="M512" s="69"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2"/>
      <c r="G513" s="72"/>
      <c r="H513" s="24"/>
      <c r="I513" s="69" t="str">
        <f>LEFT(Tabel1[[#This Row],[Ruumi tüüp (TALO Tüüpruumide nimestik)]],2)</f>
        <v/>
      </c>
      <c r="J513" s="25"/>
      <c r="K513" s="24"/>
      <c r="L513" s="69" t="str">
        <f>IFERROR(VLOOKUP(Tabel1[[#This Row],[Üürnik]],'Lepingu lisa'!$AW$3:$AX$22,2,FALSE),"")</f>
        <v/>
      </c>
      <c r="M513" s="69"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2"/>
      <c r="G514" s="72"/>
      <c r="H514" s="24"/>
      <c r="I514" s="69" t="str">
        <f>LEFT(Tabel1[[#This Row],[Ruumi tüüp (TALO Tüüpruumide nimestik)]],2)</f>
        <v/>
      </c>
      <c r="J514" s="25"/>
      <c r="K514" s="24"/>
      <c r="L514" s="69" t="str">
        <f>IFERROR(VLOOKUP(Tabel1[[#This Row],[Üürnik]],'Lepingu lisa'!$AW$3:$AX$22,2,FALSE),"")</f>
        <v/>
      </c>
      <c r="M514" s="69"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2"/>
      <c r="G515" s="72"/>
      <c r="H515" s="24"/>
      <c r="I515" s="69" t="str">
        <f>LEFT(Tabel1[[#This Row],[Ruumi tüüp (TALO Tüüpruumide nimestik)]],2)</f>
        <v/>
      </c>
      <c r="J515" s="25"/>
      <c r="K515" s="24"/>
      <c r="L515" s="69" t="str">
        <f>IFERROR(VLOOKUP(Tabel1[[#This Row],[Üürnik]],'Lepingu lisa'!$AW$3:$AX$22,2,FALSE),"")</f>
        <v/>
      </c>
      <c r="M515" s="69"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2"/>
      <c r="G516" s="72"/>
      <c r="H516" s="24"/>
      <c r="I516" s="69" t="str">
        <f>LEFT(Tabel1[[#This Row],[Ruumi tüüp (TALO Tüüpruumide nimestik)]],2)</f>
        <v/>
      </c>
      <c r="J516" s="25"/>
      <c r="K516" s="24"/>
      <c r="L516" s="69" t="str">
        <f>IFERROR(VLOOKUP(Tabel1[[#This Row],[Üürnik]],'Lepingu lisa'!$AW$3:$AX$22,2,FALSE),"")</f>
        <v/>
      </c>
      <c r="M516" s="69"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2"/>
      <c r="G517" s="72"/>
      <c r="H517" s="24"/>
      <c r="I517" s="69" t="str">
        <f>LEFT(Tabel1[[#This Row],[Ruumi tüüp (TALO Tüüpruumide nimestik)]],2)</f>
        <v/>
      </c>
      <c r="J517" s="25"/>
      <c r="K517" s="24"/>
      <c r="L517" s="69" t="str">
        <f>IFERROR(VLOOKUP(Tabel1[[#This Row],[Üürnik]],'Lepingu lisa'!$AW$3:$AX$22,2,FALSE),"")</f>
        <v/>
      </c>
      <c r="M517" s="69"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2"/>
      <c r="G518" s="72"/>
      <c r="H518" s="24"/>
      <c r="I518" s="69" t="str">
        <f>LEFT(Tabel1[[#This Row],[Ruumi tüüp (TALO Tüüpruumide nimestik)]],2)</f>
        <v/>
      </c>
      <c r="J518" s="25"/>
      <c r="K518" s="24"/>
      <c r="L518" s="69" t="str">
        <f>IFERROR(VLOOKUP(Tabel1[[#This Row],[Üürnik]],'Lepingu lisa'!$AW$3:$AX$22,2,FALSE),"")</f>
        <v/>
      </c>
      <c r="M518" s="69"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2"/>
      <c r="G519" s="72"/>
      <c r="H519" s="24"/>
      <c r="I519" s="69" t="str">
        <f>LEFT(Tabel1[[#This Row],[Ruumi tüüp (TALO Tüüpruumide nimestik)]],2)</f>
        <v/>
      </c>
      <c r="J519" s="25"/>
      <c r="K519" s="24"/>
      <c r="L519" s="69" t="str">
        <f>IFERROR(VLOOKUP(Tabel1[[#This Row],[Üürnik]],'Lepingu lisa'!$AW$3:$AX$22,2,FALSE),"")</f>
        <v/>
      </c>
      <c r="M519" s="69"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2"/>
      <c r="G520" s="72"/>
      <c r="H520" s="24"/>
      <c r="I520" s="69" t="str">
        <f>LEFT(Tabel1[[#This Row],[Ruumi tüüp (TALO Tüüpruumide nimestik)]],2)</f>
        <v/>
      </c>
      <c r="J520" s="25"/>
      <c r="K520" s="24"/>
      <c r="L520" s="69" t="str">
        <f>IFERROR(VLOOKUP(Tabel1[[#This Row],[Üürnik]],'Lepingu lisa'!$AW$3:$AX$22,2,FALSE),"")</f>
        <v/>
      </c>
      <c r="M520" s="69"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2"/>
      <c r="G521" s="72"/>
      <c r="H521" s="24"/>
      <c r="I521" s="69" t="str">
        <f>LEFT(Tabel1[[#This Row],[Ruumi tüüp (TALO Tüüpruumide nimestik)]],2)</f>
        <v/>
      </c>
      <c r="J521" s="25"/>
      <c r="K521" s="24"/>
      <c r="L521" s="69" t="str">
        <f>IFERROR(VLOOKUP(Tabel1[[#This Row],[Üürnik]],'Lepingu lisa'!$AW$3:$AX$22,2,FALSE),"")</f>
        <v/>
      </c>
      <c r="M521" s="69"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2"/>
      <c r="G522" s="72"/>
      <c r="H522" s="24"/>
      <c r="I522" s="69" t="str">
        <f>LEFT(Tabel1[[#This Row],[Ruumi tüüp (TALO Tüüpruumide nimestik)]],2)</f>
        <v/>
      </c>
      <c r="J522" s="25"/>
      <c r="K522" s="24"/>
      <c r="L522" s="69" t="str">
        <f>IFERROR(VLOOKUP(Tabel1[[#This Row],[Üürnik]],'Lepingu lisa'!$AW$3:$AX$22,2,FALSE),"")</f>
        <v/>
      </c>
      <c r="M522" s="69"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2"/>
      <c r="G523" s="72"/>
      <c r="H523" s="24"/>
      <c r="I523" s="69" t="str">
        <f>LEFT(Tabel1[[#This Row],[Ruumi tüüp (TALO Tüüpruumide nimestik)]],2)</f>
        <v/>
      </c>
      <c r="J523" s="25"/>
      <c r="K523" s="24"/>
      <c r="L523" s="69" t="str">
        <f>IFERROR(VLOOKUP(Tabel1[[#This Row],[Üürnik]],'Lepingu lisa'!$AW$3:$AX$22,2,FALSE),"")</f>
        <v/>
      </c>
      <c r="M523" s="69"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2"/>
      <c r="G524" s="72"/>
      <c r="H524" s="24"/>
      <c r="I524" s="69" t="str">
        <f>LEFT(Tabel1[[#This Row],[Ruumi tüüp (TALO Tüüpruumide nimestik)]],2)</f>
        <v/>
      </c>
      <c r="J524" s="25"/>
      <c r="K524" s="24"/>
      <c r="L524" s="69" t="str">
        <f>IFERROR(VLOOKUP(Tabel1[[#This Row],[Üürnik]],'Lepingu lisa'!$AW$3:$AX$22,2,FALSE),"")</f>
        <v/>
      </c>
      <c r="M524" s="69"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2"/>
      <c r="G525" s="72"/>
      <c r="H525" s="24"/>
      <c r="I525" s="69" t="str">
        <f>LEFT(Tabel1[[#This Row],[Ruumi tüüp (TALO Tüüpruumide nimestik)]],2)</f>
        <v/>
      </c>
      <c r="J525" s="25"/>
      <c r="K525" s="24"/>
      <c r="L525" s="69" t="str">
        <f>IFERROR(VLOOKUP(Tabel1[[#This Row],[Üürnik]],'Lepingu lisa'!$AW$3:$AX$22,2,FALSE),"")</f>
        <v/>
      </c>
      <c r="M525" s="69"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2"/>
      <c r="G526" s="72"/>
      <c r="H526" s="24"/>
      <c r="I526" s="69" t="str">
        <f>LEFT(Tabel1[[#This Row],[Ruumi tüüp (TALO Tüüpruumide nimestik)]],2)</f>
        <v/>
      </c>
      <c r="J526" s="25"/>
      <c r="K526" s="24"/>
      <c r="L526" s="69" t="str">
        <f>IFERROR(VLOOKUP(Tabel1[[#This Row],[Üürnik]],'Lepingu lisa'!$AW$3:$AX$22,2,FALSE),"")</f>
        <v/>
      </c>
      <c r="M526" s="69"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2"/>
      <c r="G527" s="72"/>
      <c r="H527" s="24"/>
      <c r="I527" s="69" t="str">
        <f>LEFT(Tabel1[[#This Row],[Ruumi tüüp (TALO Tüüpruumide nimestik)]],2)</f>
        <v/>
      </c>
      <c r="J527" s="25"/>
      <c r="K527" s="24"/>
      <c r="L527" s="69" t="str">
        <f>IFERROR(VLOOKUP(Tabel1[[#This Row],[Üürnik]],'Lepingu lisa'!$AW$3:$AX$22,2,FALSE),"")</f>
        <v/>
      </c>
      <c r="M527" s="69"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2"/>
      <c r="G528" s="72"/>
      <c r="H528" s="24"/>
      <c r="I528" s="69" t="str">
        <f>LEFT(Tabel1[[#This Row],[Ruumi tüüp (TALO Tüüpruumide nimestik)]],2)</f>
        <v/>
      </c>
      <c r="J528" s="25"/>
      <c r="K528" s="24"/>
      <c r="L528" s="69" t="str">
        <f>IFERROR(VLOOKUP(Tabel1[[#This Row],[Üürnik]],'Lepingu lisa'!$AW$3:$AX$22,2,FALSE),"")</f>
        <v/>
      </c>
      <c r="M528" s="69"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2"/>
      <c r="G529" s="72"/>
      <c r="H529" s="24"/>
      <c r="I529" s="69" t="str">
        <f>LEFT(Tabel1[[#This Row],[Ruumi tüüp (TALO Tüüpruumide nimestik)]],2)</f>
        <v/>
      </c>
      <c r="J529" s="25"/>
      <c r="K529" s="24"/>
      <c r="L529" s="69" t="str">
        <f>IFERROR(VLOOKUP(Tabel1[[#This Row],[Üürnik]],'Lepingu lisa'!$AW$3:$AX$22,2,FALSE),"")</f>
        <v/>
      </c>
      <c r="M529" s="69"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2"/>
      <c r="G530" s="72"/>
      <c r="H530" s="24"/>
      <c r="I530" s="69" t="str">
        <f>LEFT(Tabel1[[#This Row],[Ruumi tüüp (TALO Tüüpruumide nimestik)]],2)</f>
        <v/>
      </c>
      <c r="J530" s="25"/>
      <c r="K530" s="24"/>
      <c r="L530" s="69" t="str">
        <f>IFERROR(VLOOKUP(Tabel1[[#This Row],[Üürnik]],'Lepingu lisa'!$AW$3:$AX$22,2,FALSE),"")</f>
        <v/>
      </c>
      <c r="M530" s="69"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2"/>
      <c r="G531" s="72"/>
      <c r="H531" s="24"/>
      <c r="I531" s="69" t="str">
        <f>LEFT(Tabel1[[#This Row],[Ruumi tüüp (TALO Tüüpruumide nimestik)]],2)</f>
        <v/>
      </c>
      <c r="J531" s="25"/>
      <c r="K531" s="24"/>
      <c r="L531" s="69" t="str">
        <f>IFERROR(VLOOKUP(Tabel1[[#This Row],[Üürnik]],'Lepingu lisa'!$AW$3:$AX$22,2,FALSE),"")</f>
        <v/>
      </c>
      <c r="M531" s="69"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2"/>
      <c r="G532" s="72"/>
      <c r="H532" s="24"/>
      <c r="I532" s="69" t="str">
        <f>LEFT(Tabel1[[#This Row],[Ruumi tüüp (TALO Tüüpruumide nimestik)]],2)</f>
        <v/>
      </c>
      <c r="J532" s="25"/>
      <c r="K532" s="24"/>
      <c r="L532" s="69" t="str">
        <f>IFERROR(VLOOKUP(Tabel1[[#This Row],[Üürnik]],'Lepingu lisa'!$AW$3:$AX$22,2,FALSE),"")</f>
        <v/>
      </c>
      <c r="M532" s="69"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2"/>
      <c r="G533" s="72"/>
      <c r="H533" s="24"/>
      <c r="I533" s="69" t="str">
        <f>LEFT(Tabel1[[#This Row],[Ruumi tüüp (TALO Tüüpruumide nimestik)]],2)</f>
        <v/>
      </c>
      <c r="J533" s="25"/>
      <c r="K533" s="24"/>
      <c r="L533" s="69" t="str">
        <f>IFERROR(VLOOKUP(Tabel1[[#This Row],[Üürnik]],'Lepingu lisa'!$AW$3:$AX$22,2,FALSE),"")</f>
        <v/>
      </c>
      <c r="M533" s="69"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2"/>
      <c r="G534" s="72"/>
      <c r="H534" s="24"/>
      <c r="I534" s="69" t="str">
        <f>LEFT(Tabel1[[#This Row],[Ruumi tüüp (TALO Tüüpruumide nimestik)]],2)</f>
        <v/>
      </c>
      <c r="J534" s="25"/>
      <c r="K534" s="24"/>
      <c r="L534" s="69" t="str">
        <f>IFERROR(VLOOKUP(Tabel1[[#This Row],[Üürnik]],'Lepingu lisa'!$AW$3:$AX$22,2,FALSE),"")</f>
        <v/>
      </c>
      <c r="M534" s="69"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2"/>
      <c r="G535" s="72"/>
      <c r="H535" s="24"/>
      <c r="I535" s="69" t="str">
        <f>LEFT(Tabel1[[#This Row],[Ruumi tüüp (TALO Tüüpruumide nimestik)]],2)</f>
        <v/>
      </c>
      <c r="J535" s="25"/>
      <c r="K535" s="24"/>
      <c r="L535" s="69" t="str">
        <f>IFERROR(VLOOKUP(Tabel1[[#This Row],[Üürnik]],'Lepingu lisa'!$AW$3:$AX$22,2,FALSE),"")</f>
        <v/>
      </c>
      <c r="M535" s="69"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2"/>
      <c r="G536" s="72"/>
      <c r="H536" s="24"/>
      <c r="I536" s="69" t="str">
        <f>LEFT(Tabel1[[#This Row],[Ruumi tüüp (TALO Tüüpruumide nimestik)]],2)</f>
        <v/>
      </c>
      <c r="J536" s="25"/>
      <c r="K536" s="24"/>
      <c r="L536" s="69" t="str">
        <f>IFERROR(VLOOKUP(Tabel1[[#This Row],[Üürnik]],'Lepingu lisa'!$AW$3:$AX$22,2,FALSE),"")</f>
        <v/>
      </c>
      <c r="M536" s="69"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2"/>
      <c r="G537" s="72"/>
      <c r="H537" s="24"/>
      <c r="I537" s="69" t="str">
        <f>LEFT(Tabel1[[#This Row],[Ruumi tüüp (TALO Tüüpruumide nimestik)]],2)</f>
        <v/>
      </c>
      <c r="J537" s="25"/>
      <c r="K537" s="24"/>
      <c r="L537" s="69" t="str">
        <f>IFERROR(VLOOKUP(Tabel1[[#This Row],[Üürnik]],'Lepingu lisa'!$AW$3:$AX$22,2,FALSE),"")</f>
        <v/>
      </c>
      <c r="M537" s="69"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2"/>
      <c r="G538" s="72"/>
      <c r="H538" s="24"/>
      <c r="I538" s="69" t="str">
        <f>LEFT(Tabel1[[#This Row],[Ruumi tüüp (TALO Tüüpruumide nimestik)]],2)</f>
        <v/>
      </c>
      <c r="J538" s="25"/>
      <c r="K538" s="24"/>
      <c r="L538" s="69" t="str">
        <f>IFERROR(VLOOKUP(Tabel1[[#This Row],[Üürnik]],'Lepingu lisa'!$AW$3:$AX$22,2,FALSE),"")</f>
        <v/>
      </c>
      <c r="M538" s="69"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2"/>
      <c r="G539" s="72"/>
      <c r="H539" s="24"/>
      <c r="I539" s="69" t="str">
        <f>LEFT(Tabel1[[#This Row],[Ruumi tüüp (TALO Tüüpruumide nimestik)]],2)</f>
        <v/>
      </c>
      <c r="J539" s="25"/>
      <c r="K539" s="24"/>
      <c r="L539" s="69" t="str">
        <f>IFERROR(VLOOKUP(Tabel1[[#This Row],[Üürnik]],'Lepingu lisa'!$AW$3:$AX$22,2,FALSE),"")</f>
        <v/>
      </c>
      <c r="M539" s="69"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2"/>
      <c r="G540" s="72"/>
      <c r="H540" s="24"/>
      <c r="I540" s="69" t="str">
        <f>LEFT(Tabel1[[#This Row],[Ruumi tüüp (TALO Tüüpruumide nimestik)]],2)</f>
        <v/>
      </c>
      <c r="J540" s="25"/>
      <c r="K540" s="24"/>
      <c r="L540" s="69" t="str">
        <f>IFERROR(VLOOKUP(Tabel1[[#This Row],[Üürnik]],'Lepingu lisa'!$AW$3:$AX$22,2,FALSE),"")</f>
        <v/>
      </c>
      <c r="M540" s="69"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2"/>
      <c r="G541" s="72"/>
      <c r="H541" s="24"/>
      <c r="I541" s="69" t="str">
        <f>LEFT(Tabel1[[#This Row],[Ruumi tüüp (TALO Tüüpruumide nimestik)]],2)</f>
        <v/>
      </c>
      <c r="J541" s="25"/>
      <c r="K541" s="24"/>
      <c r="L541" s="69" t="str">
        <f>IFERROR(VLOOKUP(Tabel1[[#This Row],[Üürnik]],'Lepingu lisa'!$AW$3:$AX$22,2,FALSE),"")</f>
        <v/>
      </c>
      <c r="M541" s="69"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2"/>
      <c r="G542" s="72"/>
      <c r="H542" s="24"/>
      <c r="I542" s="69" t="str">
        <f>LEFT(Tabel1[[#This Row],[Ruumi tüüp (TALO Tüüpruumide nimestik)]],2)</f>
        <v/>
      </c>
      <c r="J542" s="25"/>
      <c r="K542" s="24"/>
      <c r="L542" s="69" t="str">
        <f>IFERROR(VLOOKUP(Tabel1[[#This Row],[Üürnik]],'Lepingu lisa'!$AW$3:$AX$22,2,FALSE),"")</f>
        <v/>
      </c>
      <c r="M542" s="69"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2"/>
      <c r="G543" s="72"/>
      <c r="H543" s="24"/>
      <c r="I543" s="69" t="str">
        <f>LEFT(Tabel1[[#This Row],[Ruumi tüüp (TALO Tüüpruumide nimestik)]],2)</f>
        <v/>
      </c>
      <c r="J543" s="25"/>
      <c r="K543" s="24"/>
      <c r="L543" s="69" t="str">
        <f>IFERROR(VLOOKUP(Tabel1[[#This Row],[Üürnik]],'Lepingu lisa'!$AW$3:$AX$22,2,FALSE),"")</f>
        <v/>
      </c>
      <c r="M543" s="69"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2"/>
      <c r="G544" s="72"/>
      <c r="H544" s="24"/>
      <c r="I544" s="69" t="str">
        <f>LEFT(Tabel1[[#This Row],[Ruumi tüüp (TALO Tüüpruumide nimestik)]],2)</f>
        <v/>
      </c>
      <c r="J544" s="25"/>
      <c r="K544" s="24"/>
      <c r="L544" s="69" t="str">
        <f>IFERROR(VLOOKUP(Tabel1[[#This Row],[Üürnik]],'Lepingu lisa'!$AW$3:$AX$22,2,FALSE),"")</f>
        <v/>
      </c>
      <c r="M544" s="69"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2"/>
      <c r="G545" s="72"/>
      <c r="H545" s="24"/>
      <c r="I545" s="69" t="str">
        <f>LEFT(Tabel1[[#This Row],[Ruumi tüüp (TALO Tüüpruumide nimestik)]],2)</f>
        <v/>
      </c>
      <c r="J545" s="25"/>
      <c r="K545" s="24"/>
      <c r="L545" s="69" t="str">
        <f>IFERROR(VLOOKUP(Tabel1[[#This Row],[Üürnik]],'Lepingu lisa'!$AW$3:$AX$22,2,FALSE),"")</f>
        <v/>
      </c>
      <c r="M545" s="69"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2"/>
      <c r="G546" s="72"/>
      <c r="H546" s="24"/>
      <c r="I546" s="69" t="str">
        <f>LEFT(Tabel1[[#This Row],[Ruumi tüüp (TALO Tüüpruumide nimestik)]],2)</f>
        <v/>
      </c>
      <c r="J546" s="25"/>
      <c r="K546" s="24"/>
      <c r="L546" s="69" t="str">
        <f>IFERROR(VLOOKUP(Tabel1[[#This Row],[Üürnik]],'Lepingu lisa'!$AW$3:$AX$22,2,FALSE),"")</f>
        <v/>
      </c>
      <c r="M546" s="69"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2"/>
      <c r="G547" s="72"/>
      <c r="H547" s="24"/>
      <c r="I547" s="69" t="str">
        <f>LEFT(Tabel1[[#This Row],[Ruumi tüüp (TALO Tüüpruumide nimestik)]],2)</f>
        <v/>
      </c>
      <c r="J547" s="25"/>
      <c r="K547" s="24"/>
      <c r="L547" s="69" t="str">
        <f>IFERROR(VLOOKUP(Tabel1[[#This Row],[Üürnik]],'Lepingu lisa'!$AW$3:$AX$22,2,FALSE),"")</f>
        <v/>
      </c>
      <c r="M547" s="69"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2"/>
      <c r="G548" s="72"/>
      <c r="H548" s="24"/>
      <c r="I548" s="69" t="str">
        <f>LEFT(Tabel1[[#This Row],[Ruumi tüüp (TALO Tüüpruumide nimestik)]],2)</f>
        <v/>
      </c>
      <c r="J548" s="25"/>
      <c r="K548" s="24"/>
      <c r="L548" s="69" t="str">
        <f>IFERROR(VLOOKUP(Tabel1[[#This Row],[Üürnik]],'Lepingu lisa'!$AW$3:$AX$22,2,FALSE),"")</f>
        <v/>
      </c>
      <c r="M548" s="69"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2"/>
      <c r="G549" s="72"/>
      <c r="H549" s="24"/>
      <c r="I549" s="69" t="str">
        <f>LEFT(Tabel1[[#This Row],[Ruumi tüüp (TALO Tüüpruumide nimestik)]],2)</f>
        <v/>
      </c>
      <c r="J549" s="25"/>
      <c r="K549" s="24"/>
      <c r="L549" s="69" t="str">
        <f>IFERROR(VLOOKUP(Tabel1[[#This Row],[Üürnik]],'Lepingu lisa'!$AW$3:$AX$22,2,FALSE),"")</f>
        <v/>
      </c>
      <c r="M549" s="69"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2"/>
      <c r="G550" s="72"/>
      <c r="H550" s="24"/>
      <c r="I550" s="69" t="str">
        <f>LEFT(Tabel1[[#This Row],[Ruumi tüüp (TALO Tüüpruumide nimestik)]],2)</f>
        <v/>
      </c>
      <c r="J550" s="25"/>
      <c r="K550" s="24"/>
      <c r="L550" s="69" t="str">
        <f>IFERROR(VLOOKUP(Tabel1[[#This Row],[Üürnik]],'Lepingu lisa'!$AW$3:$AX$22,2,FALSE),"")</f>
        <v/>
      </c>
      <c r="M550" s="69"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2"/>
      <c r="G551" s="72"/>
      <c r="H551" s="24"/>
      <c r="I551" s="69" t="str">
        <f>LEFT(Tabel1[[#This Row],[Ruumi tüüp (TALO Tüüpruumide nimestik)]],2)</f>
        <v/>
      </c>
      <c r="J551" s="25"/>
      <c r="K551" s="24"/>
      <c r="L551" s="69" t="str">
        <f>IFERROR(VLOOKUP(Tabel1[[#This Row],[Üürnik]],'Lepingu lisa'!$AW$3:$AX$22,2,FALSE),"")</f>
        <v/>
      </c>
      <c r="M551" s="69"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2"/>
      <c r="G552" s="72"/>
      <c r="H552" s="24"/>
      <c r="I552" s="69" t="str">
        <f>LEFT(Tabel1[[#This Row],[Ruumi tüüp (TALO Tüüpruumide nimestik)]],2)</f>
        <v/>
      </c>
      <c r="J552" s="25"/>
      <c r="K552" s="24"/>
      <c r="L552" s="69" t="str">
        <f>IFERROR(VLOOKUP(Tabel1[[#This Row],[Üürnik]],'Lepingu lisa'!$AW$3:$AX$22,2,FALSE),"")</f>
        <v/>
      </c>
      <c r="M552" s="69"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2"/>
      <c r="G553" s="72"/>
      <c r="H553" s="24"/>
      <c r="I553" s="69" t="str">
        <f>LEFT(Tabel1[[#This Row],[Ruumi tüüp (TALO Tüüpruumide nimestik)]],2)</f>
        <v/>
      </c>
      <c r="J553" s="25"/>
      <c r="K553" s="24"/>
      <c r="L553" s="69" t="str">
        <f>IFERROR(VLOOKUP(Tabel1[[#This Row],[Üürnik]],'Lepingu lisa'!$AW$3:$AX$22,2,FALSE),"")</f>
        <v/>
      </c>
      <c r="M553" s="69"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2"/>
      <c r="G554" s="72"/>
      <c r="H554" s="24"/>
      <c r="I554" s="69" t="str">
        <f>LEFT(Tabel1[[#This Row],[Ruumi tüüp (TALO Tüüpruumide nimestik)]],2)</f>
        <v/>
      </c>
      <c r="J554" s="25"/>
      <c r="K554" s="24"/>
      <c r="L554" s="69" t="str">
        <f>IFERROR(VLOOKUP(Tabel1[[#This Row],[Üürnik]],'Lepingu lisa'!$AW$3:$AX$22,2,FALSE),"")</f>
        <v/>
      </c>
      <c r="M554" s="69"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2"/>
      <c r="G555" s="72"/>
      <c r="H555" s="24"/>
      <c r="I555" s="69" t="str">
        <f>LEFT(Tabel1[[#This Row],[Ruumi tüüp (TALO Tüüpruumide nimestik)]],2)</f>
        <v/>
      </c>
      <c r="J555" s="25"/>
      <c r="K555" s="24"/>
      <c r="L555" s="69" t="str">
        <f>IFERROR(VLOOKUP(Tabel1[[#This Row],[Üürnik]],'Lepingu lisa'!$AW$3:$AX$22,2,FALSE),"")</f>
        <v/>
      </c>
      <c r="M555" s="69"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2"/>
      <c r="G556" s="72"/>
      <c r="H556" s="24"/>
      <c r="I556" s="69" t="str">
        <f>LEFT(Tabel1[[#This Row],[Ruumi tüüp (TALO Tüüpruumide nimestik)]],2)</f>
        <v/>
      </c>
      <c r="J556" s="25"/>
      <c r="K556" s="24"/>
      <c r="L556" s="69" t="str">
        <f>IFERROR(VLOOKUP(Tabel1[[#This Row],[Üürnik]],'Lepingu lisa'!$AW$3:$AX$22,2,FALSE),"")</f>
        <v/>
      </c>
      <c r="M556" s="69"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2"/>
      <c r="G557" s="72"/>
      <c r="H557" s="24"/>
      <c r="I557" s="69" t="str">
        <f>LEFT(Tabel1[[#This Row],[Ruumi tüüp (TALO Tüüpruumide nimestik)]],2)</f>
        <v/>
      </c>
      <c r="J557" s="25"/>
      <c r="K557" s="24"/>
      <c r="L557" s="69" t="str">
        <f>IFERROR(VLOOKUP(Tabel1[[#This Row],[Üürnik]],'Lepingu lisa'!$AW$3:$AX$22,2,FALSE),"")</f>
        <v/>
      </c>
      <c r="M557" s="69"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2"/>
      <c r="G558" s="72"/>
      <c r="H558" s="24"/>
      <c r="I558" s="69" t="str">
        <f>LEFT(Tabel1[[#This Row],[Ruumi tüüp (TALO Tüüpruumide nimestik)]],2)</f>
        <v/>
      </c>
      <c r="J558" s="25"/>
      <c r="K558" s="24"/>
      <c r="L558" s="69" t="str">
        <f>IFERROR(VLOOKUP(Tabel1[[#This Row],[Üürnik]],'Lepingu lisa'!$AW$3:$AX$22,2,FALSE),"")</f>
        <v/>
      </c>
      <c r="M558" s="69"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2"/>
      <c r="G559" s="72"/>
      <c r="H559" s="24"/>
      <c r="I559" s="69" t="str">
        <f>LEFT(Tabel1[[#This Row],[Ruumi tüüp (TALO Tüüpruumide nimestik)]],2)</f>
        <v/>
      </c>
      <c r="J559" s="25"/>
      <c r="K559" s="24"/>
      <c r="L559" s="69" t="str">
        <f>IFERROR(VLOOKUP(Tabel1[[#This Row],[Üürnik]],'Lepingu lisa'!$AW$3:$AX$22,2,FALSE),"")</f>
        <v/>
      </c>
      <c r="M559" s="69"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2"/>
      <c r="G560" s="72"/>
      <c r="H560" s="24"/>
      <c r="I560" s="69" t="str">
        <f>LEFT(Tabel1[[#This Row],[Ruumi tüüp (TALO Tüüpruumide nimestik)]],2)</f>
        <v/>
      </c>
      <c r="J560" s="25"/>
      <c r="K560" s="24"/>
      <c r="L560" s="69" t="str">
        <f>IFERROR(VLOOKUP(Tabel1[[#This Row],[Üürnik]],'Lepingu lisa'!$AW$3:$AX$22,2,FALSE),"")</f>
        <v/>
      </c>
      <c r="M560" s="69"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2"/>
      <c r="G561" s="72"/>
      <c r="H561" s="24"/>
      <c r="I561" s="69" t="str">
        <f>LEFT(Tabel1[[#This Row],[Ruumi tüüp (TALO Tüüpruumide nimestik)]],2)</f>
        <v/>
      </c>
      <c r="J561" s="25"/>
      <c r="K561" s="24"/>
      <c r="L561" s="69" t="str">
        <f>IFERROR(VLOOKUP(Tabel1[[#This Row],[Üürnik]],'Lepingu lisa'!$AW$3:$AX$22,2,FALSE),"")</f>
        <v/>
      </c>
      <c r="M561" s="69"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2"/>
      <c r="G562" s="72"/>
      <c r="H562" s="24"/>
      <c r="I562" s="69" t="str">
        <f>LEFT(Tabel1[[#This Row],[Ruumi tüüp (TALO Tüüpruumide nimestik)]],2)</f>
        <v/>
      </c>
      <c r="J562" s="25"/>
      <c r="K562" s="24"/>
      <c r="L562" s="69" t="str">
        <f>IFERROR(VLOOKUP(Tabel1[[#This Row],[Üürnik]],'Lepingu lisa'!$AW$3:$AX$22,2,FALSE),"")</f>
        <v/>
      </c>
      <c r="M562" s="69"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2"/>
      <c r="G563" s="72"/>
      <c r="H563" s="24"/>
      <c r="I563" s="69" t="str">
        <f>LEFT(Tabel1[[#This Row],[Ruumi tüüp (TALO Tüüpruumide nimestik)]],2)</f>
        <v/>
      </c>
      <c r="J563" s="25"/>
      <c r="K563" s="24"/>
      <c r="L563" s="69" t="str">
        <f>IFERROR(VLOOKUP(Tabel1[[#This Row],[Üürnik]],'Lepingu lisa'!$AW$3:$AX$22,2,FALSE),"")</f>
        <v/>
      </c>
      <c r="M563" s="69"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2"/>
      <c r="G564" s="72"/>
      <c r="H564" s="24"/>
      <c r="I564" s="69" t="str">
        <f>LEFT(Tabel1[[#This Row],[Ruumi tüüp (TALO Tüüpruumide nimestik)]],2)</f>
        <v/>
      </c>
      <c r="J564" s="25"/>
      <c r="K564" s="24"/>
      <c r="L564" s="69" t="str">
        <f>IFERROR(VLOOKUP(Tabel1[[#This Row],[Üürnik]],'Lepingu lisa'!$AW$3:$AX$22,2,FALSE),"")</f>
        <v/>
      </c>
      <c r="M564" s="69"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2"/>
      <c r="G565" s="72"/>
      <c r="H565" s="24"/>
      <c r="I565" s="69" t="str">
        <f>LEFT(Tabel1[[#This Row],[Ruumi tüüp (TALO Tüüpruumide nimestik)]],2)</f>
        <v/>
      </c>
      <c r="J565" s="25"/>
      <c r="K565" s="24"/>
      <c r="L565" s="69" t="str">
        <f>IFERROR(VLOOKUP(Tabel1[[#This Row],[Üürnik]],'Lepingu lisa'!$AW$3:$AX$22,2,FALSE),"")</f>
        <v/>
      </c>
      <c r="M565" s="69"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2"/>
      <c r="G566" s="72"/>
      <c r="H566" s="24"/>
      <c r="I566" s="69" t="str">
        <f>LEFT(Tabel1[[#This Row],[Ruumi tüüp (TALO Tüüpruumide nimestik)]],2)</f>
        <v/>
      </c>
      <c r="J566" s="25"/>
      <c r="K566" s="24"/>
      <c r="L566" s="69" t="str">
        <f>IFERROR(VLOOKUP(Tabel1[[#This Row],[Üürnik]],'Lepingu lisa'!$AW$3:$AX$22,2,FALSE),"")</f>
        <v/>
      </c>
      <c r="M566" s="69"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2"/>
      <c r="G567" s="72"/>
      <c r="H567" s="24"/>
      <c r="I567" s="69" t="str">
        <f>LEFT(Tabel1[[#This Row],[Ruumi tüüp (TALO Tüüpruumide nimestik)]],2)</f>
        <v/>
      </c>
      <c r="J567" s="25"/>
      <c r="K567" s="24"/>
      <c r="L567" s="69" t="str">
        <f>IFERROR(VLOOKUP(Tabel1[[#This Row],[Üürnik]],'Lepingu lisa'!$AW$3:$AX$22,2,FALSE),"")</f>
        <v/>
      </c>
      <c r="M567" s="69"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2"/>
      <c r="G568" s="72"/>
      <c r="H568" s="24"/>
      <c r="I568" s="69" t="str">
        <f>LEFT(Tabel1[[#This Row],[Ruumi tüüp (TALO Tüüpruumide nimestik)]],2)</f>
        <v/>
      </c>
      <c r="J568" s="25"/>
      <c r="K568" s="24"/>
      <c r="L568" s="69" t="str">
        <f>IFERROR(VLOOKUP(Tabel1[[#This Row],[Üürnik]],'Lepingu lisa'!$AW$3:$AX$22,2,FALSE),"")</f>
        <v/>
      </c>
      <c r="M568" s="69"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2"/>
      <c r="G569" s="72"/>
      <c r="H569" s="24"/>
      <c r="I569" s="69" t="str">
        <f>LEFT(Tabel1[[#This Row],[Ruumi tüüp (TALO Tüüpruumide nimestik)]],2)</f>
        <v/>
      </c>
      <c r="J569" s="25"/>
      <c r="K569" s="24"/>
      <c r="L569" s="69" t="str">
        <f>IFERROR(VLOOKUP(Tabel1[[#This Row],[Üürnik]],'Lepingu lisa'!$AW$3:$AX$22,2,FALSE),"")</f>
        <v/>
      </c>
      <c r="M569" s="69"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2"/>
      <c r="G570" s="72"/>
      <c r="H570" s="24"/>
      <c r="I570" s="69" t="str">
        <f>LEFT(Tabel1[[#This Row],[Ruumi tüüp (TALO Tüüpruumide nimestik)]],2)</f>
        <v/>
      </c>
      <c r="J570" s="25"/>
      <c r="K570" s="24"/>
      <c r="L570" s="69" t="str">
        <f>IFERROR(VLOOKUP(Tabel1[[#This Row],[Üürnik]],'Lepingu lisa'!$AW$3:$AX$22,2,FALSE),"")</f>
        <v/>
      </c>
      <c r="M570" s="69"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2"/>
      <c r="G571" s="72"/>
      <c r="H571" s="24"/>
      <c r="I571" s="69" t="str">
        <f>LEFT(Tabel1[[#This Row],[Ruumi tüüp (TALO Tüüpruumide nimestik)]],2)</f>
        <v/>
      </c>
      <c r="J571" s="25"/>
      <c r="K571" s="24"/>
      <c r="L571" s="69" t="str">
        <f>IFERROR(VLOOKUP(Tabel1[[#This Row],[Üürnik]],'Lepingu lisa'!$AW$3:$AX$22,2,FALSE),"")</f>
        <v/>
      </c>
      <c r="M571" s="69"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2"/>
      <c r="G572" s="72"/>
      <c r="H572" s="24"/>
      <c r="I572" s="69" t="str">
        <f>LEFT(Tabel1[[#This Row],[Ruumi tüüp (TALO Tüüpruumide nimestik)]],2)</f>
        <v/>
      </c>
      <c r="J572" s="25"/>
      <c r="K572" s="24"/>
      <c r="L572" s="69" t="str">
        <f>IFERROR(VLOOKUP(Tabel1[[#This Row],[Üürnik]],'Lepingu lisa'!$AW$3:$AX$22,2,FALSE),"")</f>
        <v/>
      </c>
      <c r="M572" s="69"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2"/>
      <c r="G573" s="72"/>
      <c r="H573" s="24"/>
      <c r="I573" s="69" t="str">
        <f>LEFT(Tabel1[[#This Row],[Ruumi tüüp (TALO Tüüpruumide nimestik)]],2)</f>
        <v/>
      </c>
      <c r="J573" s="25"/>
      <c r="K573" s="24"/>
      <c r="L573" s="69" t="str">
        <f>IFERROR(VLOOKUP(Tabel1[[#This Row],[Üürnik]],'Lepingu lisa'!$AW$3:$AX$22,2,FALSE),"")</f>
        <v/>
      </c>
      <c r="M573" s="69"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2"/>
      <c r="G574" s="72"/>
      <c r="H574" s="24"/>
      <c r="I574" s="69" t="str">
        <f>LEFT(Tabel1[[#This Row],[Ruumi tüüp (TALO Tüüpruumide nimestik)]],2)</f>
        <v/>
      </c>
      <c r="J574" s="25"/>
      <c r="K574" s="24"/>
      <c r="L574" s="69" t="str">
        <f>IFERROR(VLOOKUP(Tabel1[[#This Row],[Üürnik]],'Lepingu lisa'!$AW$3:$AX$22,2,FALSE),"")</f>
        <v/>
      </c>
      <c r="M574" s="69"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2"/>
      <c r="G575" s="72"/>
      <c r="H575" s="24"/>
      <c r="I575" s="69" t="str">
        <f>LEFT(Tabel1[[#This Row],[Ruumi tüüp (TALO Tüüpruumide nimestik)]],2)</f>
        <v/>
      </c>
      <c r="J575" s="25"/>
      <c r="K575" s="24"/>
      <c r="L575" s="69" t="str">
        <f>IFERROR(VLOOKUP(Tabel1[[#This Row],[Üürnik]],'Lepingu lisa'!$AW$3:$AX$22,2,FALSE),"")</f>
        <v/>
      </c>
      <c r="M575" s="69"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2"/>
      <c r="G576" s="72"/>
      <c r="H576" s="24"/>
      <c r="I576" s="69" t="str">
        <f>LEFT(Tabel1[[#This Row],[Ruumi tüüp (TALO Tüüpruumide nimestik)]],2)</f>
        <v/>
      </c>
      <c r="J576" s="25"/>
      <c r="K576" s="24"/>
      <c r="L576" s="69" t="str">
        <f>IFERROR(VLOOKUP(Tabel1[[#This Row],[Üürnik]],'Lepingu lisa'!$AW$3:$AX$22,2,FALSE),"")</f>
        <v/>
      </c>
      <c r="M576" s="69"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2"/>
      <c r="G577" s="72"/>
      <c r="H577" s="24"/>
      <c r="I577" s="69" t="str">
        <f>LEFT(Tabel1[[#This Row],[Ruumi tüüp (TALO Tüüpruumide nimestik)]],2)</f>
        <v/>
      </c>
      <c r="J577" s="25"/>
      <c r="K577" s="24"/>
      <c r="L577" s="69" t="str">
        <f>IFERROR(VLOOKUP(Tabel1[[#This Row],[Üürnik]],'Lepingu lisa'!$AW$3:$AX$22,2,FALSE),"")</f>
        <v/>
      </c>
      <c r="M577" s="69"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2"/>
      <c r="G578" s="72"/>
      <c r="H578" s="24"/>
      <c r="I578" s="69" t="str">
        <f>LEFT(Tabel1[[#This Row],[Ruumi tüüp (TALO Tüüpruumide nimestik)]],2)</f>
        <v/>
      </c>
      <c r="J578" s="25"/>
      <c r="K578" s="24"/>
      <c r="L578" s="69" t="str">
        <f>IFERROR(VLOOKUP(Tabel1[[#This Row],[Üürnik]],'Lepingu lisa'!$AW$3:$AX$22,2,FALSE),"")</f>
        <v/>
      </c>
      <c r="M578" s="69"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2"/>
      <c r="G579" s="72"/>
      <c r="H579" s="24"/>
      <c r="I579" s="69" t="str">
        <f>LEFT(Tabel1[[#This Row],[Ruumi tüüp (TALO Tüüpruumide nimestik)]],2)</f>
        <v/>
      </c>
      <c r="J579" s="25"/>
      <c r="K579" s="24"/>
      <c r="L579" s="69" t="str">
        <f>IFERROR(VLOOKUP(Tabel1[[#This Row],[Üürnik]],'Lepingu lisa'!$AW$3:$AX$22,2,FALSE),"")</f>
        <v/>
      </c>
      <c r="M579" s="69"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2"/>
      <c r="G580" s="72"/>
      <c r="H580" s="24"/>
      <c r="I580" s="69" t="str">
        <f>LEFT(Tabel1[[#This Row],[Ruumi tüüp (TALO Tüüpruumide nimestik)]],2)</f>
        <v/>
      </c>
      <c r="J580" s="25"/>
      <c r="K580" s="24"/>
      <c r="L580" s="69" t="str">
        <f>IFERROR(VLOOKUP(Tabel1[[#This Row],[Üürnik]],'Lepingu lisa'!$AW$3:$AX$22,2,FALSE),"")</f>
        <v/>
      </c>
      <c r="M580" s="69"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2"/>
      <c r="G581" s="72"/>
      <c r="H581" s="24"/>
      <c r="I581" s="69" t="str">
        <f>LEFT(Tabel1[[#This Row],[Ruumi tüüp (TALO Tüüpruumide nimestik)]],2)</f>
        <v/>
      </c>
      <c r="J581" s="25"/>
      <c r="K581" s="24"/>
      <c r="L581" s="69" t="str">
        <f>IFERROR(VLOOKUP(Tabel1[[#This Row],[Üürnik]],'Lepingu lisa'!$AW$3:$AX$22,2,FALSE),"")</f>
        <v/>
      </c>
      <c r="M581" s="69"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2"/>
      <c r="G582" s="72"/>
      <c r="H582" s="24"/>
      <c r="I582" s="69" t="str">
        <f>LEFT(Tabel1[[#This Row],[Ruumi tüüp (TALO Tüüpruumide nimestik)]],2)</f>
        <v/>
      </c>
      <c r="J582" s="25"/>
      <c r="K582" s="24"/>
      <c r="L582" s="69" t="str">
        <f>IFERROR(VLOOKUP(Tabel1[[#This Row],[Üürnik]],'Lepingu lisa'!$AW$3:$AX$22,2,FALSE),"")</f>
        <v/>
      </c>
      <c r="M582" s="69"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2"/>
      <c r="G583" s="72"/>
      <c r="H583" s="24"/>
      <c r="I583" s="69" t="str">
        <f>LEFT(Tabel1[[#This Row],[Ruumi tüüp (TALO Tüüpruumide nimestik)]],2)</f>
        <v/>
      </c>
      <c r="J583" s="25"/>
      <c r="K583" s="24"/>
      <c r="L583" s="69" t="str">
        <f>IFERROR(VLOOKUP(Tabel1[[#This Row],[Üürnik]],'Lepingu lisa'!$AW$3:$AX$22,2,FALSE),"")</f>
        <v/>
      </c>
      <c r="M583" s="69"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2"/>
      <c r="G584" s="72"/>
      <c r="H584" s="24"/>
      <c r="I584" s="69" t="str">
        <f>LEFT(Tabel1[[#This Row],[Ruumi tüüp (TALO Tüüpruumide nimestik)]],2)</f>
        <v/>
      </c>
      <c r="J584" s="25"/>
      <c r="K584" s="24"/>
      <c r="L584" s="69" t="str">
        <f>IFERROR(VLOOKUP(Tabel1[[#This Row],[Üürnik]],'Lepingu lisa'!$AW$3:$AX$22,2,FALSE),"")</f>
        <v/>
      </c>
      <c r="M584" s="69"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2"/>
      <c r="G585" s="72"/>
      <c r="H585" s="24"/>
      <c r="I585" s="69" t="str">
        <f>LEFT(Tabel1[[#This Row],[Ruumi tüüp (TALO Tüüpruumide nimestik)]],2)</f>
        <v/>
      </c>
      <c r="J585" s="25"/>
      <c r="K585" s="24"/>
      <c r="L585" s="69" t="str">
        <f>IFERROR(VLOOKUP(Tabel1[[#This Row],[Üürnik]],'Lepingu lisa'!$AW$3:$AX$22,2,FALSE),"")</f>
        <v/>
      </c>
      <c r="M585" s="69"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2"/>
      <c r="G586" s="72"/>
      <c r="H586" s="24"/>
      <c r="I586" s="69" t="str">
        <f>LEFT(Tabel1[[#This Row],[Ruumi tüüp (TALO Tüüpruumide nimestik)]],2)</f>
        <v/>
      </c>
      <c r="J586" s="25"/>
      <c r="K586" s="24"/>
      <c r="L586" s="69" t="str">
        <f>IFERROR(VLOOKUP(Tabel1[[#This Row],[Üürnik]],'Lepingu lisa'!$AW$3:$AX$22,2,FALSE),"")</f>
        <v/>
      </c>
      <c r="M586" s="69"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2"/>
      <c r="G587" s="72"/>
      <c r="H587" s="24"/>
      <c r="I587" s="69" t="str">
        <f>LEFT(Tabel1[[#This Row],[Ruumi tüüp (TALO Tüüpruumide nimestik)]],2)</f>
        <v/>
      </c>
      <c r="J587" s="25"/>
      <c r="K587" s="24"/>
      <c r="L587" s="69" t="str">
        <f>IFERROR(VLOOKUP(Tabel1[[#This Row],[Üürnik]],'Lepingu lisa'!$AW$3:$AX$22,2,FALSE),"")</f>
        <v/>
      </c>
      <c r="M587" s="69"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2"/>
      <c r="G588" s="72"/>
      <c r="H588" s="24"/>
      <c r="I588" s="69" t="str">
        <f>LEFT(Tabel1[[#This Row],[Ruumi tüüp (TALO Tüüpruumide nimestik)]],2)</f>
        <v/>
      </c>
      <c r="J588" s="25"/>
      <c r="K588" s="24"/>
      <c r="L588" s="69" t="str">
        <f>IFERROR(VLOOKUP(Tabel1[[#This Row],[Üürnik]],'Lepingu lisa'!$AW$3:$AX$22,2,FALSE),"")</f>
        <v/>
      </c>
      <c r="M588" s="69"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2"/>
      <c r="G589" s="72"/>
      <c r="H589" s="24"/>
      <c r="I589" s="69" t="str">
        <f>LEFT(Tabel1[[#This Row],[Ruumi tüüp (TALO Tüüpruumide nimestik)]],2)</f>
        <v/>
      </c>
      <c r="J589" s="25"/>
      <c r="K589" s="24"/>
      <c r="L589" s="69" t="str">
        <f>IFERROR(VLOOKUP(Tabel1[[#This Row],[Üürnik]],'Lepingu lisa'!$AW$3:$AX$22,2,FALSE),"")</f>
        <v/>
      </c>
      <c r="M589" s="69"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2"/>
      <c r="G590" s="72"/>
      <c r="H590" s="24"/>
      <c r="I590" s="69" t="str">
        <f>LEFT(Tabel1[[#This Row],[Ruumi tüüp (TALO Tüüpruumide nimestik)]],2)</f>
        <v/>
      </c>
      <c r="J590" s="25"/>
      <c r="K590" s="24"/>
      <c r="L590" s="69" t="str">
        <f>IFERROR(VLOOKUP(Tabel1[[#This Row],[Üürnik]],'Lepingu lisa'!$AW$3:$AX$22,2,FALSE),"")</f>
        <v/>
      </c>
      <c r="M590" s="69"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2"/>
      <c r="G591" s="72"/>
      <c r="H591" s="24"/>
      <c r="I591" s="69" t="str">
        <f>LEFT(Tabel1[[#This Row],[Ruumi tüüp (TALO Tüüpruumide nimestik)]],2)</f>
        <v/>
      </c>
      <c r="J591" s="25"/>
      <c r="K591" s="24"/>
      <c r="L591" s="69" t="str">
        <f>IFERROR(VLOOKUP(Tabel1[[#This Row],[Üürnik]],'Lepingu lisa'!$AW$3:$AX$22,2,FALSE),"")</f>
        <v/>
      </c>
      <c r="M591" s="69"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2"/>
      <c r="G592" s="72"/>
      <c r="H592" s="24"/>
      <c r="I592" s="69" t="str">
        <f>LEFT(Tabel1[[#This Row],[Ruumi tüüp (TALO Tüüpruumide nimestik)]],2)</f>
        <v/>
      </c>
      <c r="J592" s="25"/>
      <c r="K592" s="24"/>
      <c r="L592" s="69" t="str">
        <f>IFERROR(VLOOKUP(Tabel1[[#This Row],[Üürnik]],'Lepingu lisa'!$AW$3:$AX$22,2,FALSE),"")</f>
        <v/>
      </c>
      <c r="M592" s="69"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2"/>
      <c r="G593" s="72"/>
      <c r="H593" s="24"/>
      <c r="I593" s="69" t="str">
        <f>LEFT(Tabel1[[#This Row],[Ruumi tüüp (TALO Tüüpruumide nimestik)]],2)</f>
        <v/>
      </c>
      <c r="J593" s="25"/>
      <c r="K593" s="24"/>
      <c r="L593" s="69" t="str">
        <f>IFERROR(VLOOKUP(Tabel1[[#This Row],[Üürnik]],'Lepingu lisa'!$AW$3:$AX$22,2,FALSE),"")</f>
        <v/>
      </c>
      <c r="M593" s="69"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2"/>
      <c r="G594" s="72"/>
      <c r="H594" s="24"/>
      <c r="I594" s="69" t="str">
        <f>LEFT(Tabel1[[#This Row],[Ruumi tüüp (TALO Tüüpruumide nimestik)]],2)</f>
        <v/>
      </c>
      <c r="J594" s="25"/>
      <c r="K594" s="24"/>
      <c r="L594" s="69" t="str">
        <f>IFERROR(VLOOKUP(Tabel1[[#This Row],[Üürnik]],'Lepingu lisa'!$AW$3:$AX$22,2,FALSE),"")</f>
        <v/>
      </c>
      <c r="M594" s="69"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2"/>
      <c r="G595" s="72"/>
      <c r="H595" s="24"/>
      <c r="I595" s="69" t="str">
        <f>LEFT(Tabel1[[#This Row],[Ruumi tüüp (TALO Tüüpruumide nimestik)]],2)</f>
        <v/>
      </c>
      <c r="J595" s="25"/>
      <c r="K595" s="24"/>
      <c r="L595" s="69" t="str">
        <f>IFERROR(VLOOKUP(Tabel1[[#This Row],[Üürnik]],'Lepingu lisa'!$AW$3:$AX$22,2,FALSE),"")</f>
        <v/>
      </c>
      <c r="M595" s="69"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2"/>
      <c r="G596" s="72"/>
      <c r="H596" s="24"/>
      <c r="I596" s="69" t="str">
        <f>LEFT(Tabel1[[#This Row],[Ruumi tüüp (TALO Tüüpruumide nimestik)]],2)</f>
        <v/>
      </c>
      <c r="J596" s="25"/>
      <c r="K596" s="24"/>
      <c r="L596" s="69" t="str">
        <f>IFERROR(VLOOKUP(Tabel1[[#This Row],[Üürnik]],'Lepingu lisa'!$AW$3:$AX$22,2,FALSE),"")</f>
        <v/>
      </c>
      <c r="M596" s="69"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2"/>
      <c r="G597" s="72"/>
      <c r="H597" s="24"/>
      <c r="I597" s="69" t="str">
        <f>LEFT(Tabel1[[#This Row],[Ruumi tüüp (TALO Tüüpruumide nimestik)]],2)</f>
        <v/>
      </c>
      <c r="J597" s="25"/>
      <c r="K597" s="24"/>
      <c r="L597" s="69" t="str">
        <f>IFERROR(VLOOKUP(Tabel1[[#This Row],[Üürnik]],'Lepingu lisa'!$AW$3:$AX$22,2,FALSE),"")</f>
        <v/>
      </c>
      <c r="M597" s="69"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2"/>
      <c r="G598" s="72"/>
      <c r="H598" s="24"/>
      <c r="I598" s="69" t="str">
        <f>LEFT(Tabel1[[#This Row],[Ruumi tüüp (TALO Tüüpruumide nimestik)]],2)</f>
        <v/>
      </c>
      <c r="J598" s="25"/>
      <c r="K598" s="24"/>
      <c r="L598" s="69" t="str">
        <f>IFERROR(VLOOKUP(Tabel1[[#This Row],[Üürnik]],'Lepingu lisa'!$AW$3:$AX$22,2,FALSE),"")</f>
        <v/>
      </c>
      <c r="M598" s="69"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2"/>
      <c r="G599" s="72"/>
      <c r="H599" s="24"/>
      <c r="I599" s="69" t="str">
        <f>LEFT(Tabel1[[#This Row],[Ruumi tüüp (TALO Tüüpruumide nimestik)]],2)</f>
        <v/>
      </c>
      <c r="J599" s="25"/>
      <c r="K599" s="24"/>
      <c r="L599" s="69" t="str">
        <f>IFERROR(VLOOKUP(Tabel1[[#This Row],[Üürnik]],'Lepingu lisa'!$AW$3:$AX$22,2,FALSE),"")</f>
        <v/>
      </c>
      <c r="M599" s="69"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2"/>
      <c r="G600" s="72"/>
      <c r="H600" s="24"/>
      <c r="I600" s="69" t="str">
        <f>LEFT(Tabel1[[#This Row],[Ruumi tüüp (TALO Tüüpruumide nimestik)]],2)</f>
        <v/>
      </c>
      <c r="J600" s="25"/>
      <c r="K600" s="24"/>
      <c r="L600" s="69" t="str">
        <f>IFERROR(VLOOKUP(Tabel1[[#This Row],[Üürnik]],'Lepingu lisa'!$AW$3:$AX$22,2,FALSE),"")</f>
        <v/>
      </c>
      <c r="M600" s="69"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2"/>
      <c r="G601" s="72"/>
      <c r="H601" s="24"/>
      <c r="I601" s="69" t="str">
        <f>LEFT(Tabel1[[#This Row],[Ruumi tüüp (TALO Tüüpruumide nimestik)]],2)</f>
        <v/>
      </c>
      <c r="J601" s="25"/>
      <c r="K601" s="24"/>
      <c r="L601" s="69" t="str">
        <f>IFERROR(VLOOKUP(Tabel1[[#This Row],[Üürnik]],'Lepingu lisa'!$AW$3:$AX$22,2,FALSE),"")</f>
        <v/>
      </c>
      <c r="M601" s="69"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2"/>
      <c r="G602" s="72"/>
      <c r="H602" s="24"/>
      <c r="I602" s="69" t="str">
        <f>LEFT(Tabel1[[#This Row],[Ruumi tüüp (TALO Tüüpruumide nimestik)]],2)</f>
        <v/>
      </c>
      <c r="J602" s="25"/>
      <c r="K602" s="24"/>
      <c r="L602" s="69" t="str">
        <f>IFERROR(VLOOKUP(Tabel1[[#This Row],[Üürnik]],'Lepingu lisa'!$AW$3:$AX$22,2,FALSE),"")</f>
        <v/>
      </c>
      <c r="M602" s="69"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2"/>
      <c r="G603" s="72"/>
      <c r="H603" s="24"/>
      <c r="I603" s="69" t="str">
        <f>LEFT(Tabel1[[#This Row],[Ruumi tüüp (TALO Tüüpruumide nimestik)]],2)</f>
        <v/>
      </c>
      <c r="J603" s="25"/>
      <c r="K603" s="24"/>
      <c r="L603" s="69" t="str">
        <f>IFERROR(VLOOKUP(Tabel1[[#This Row],[Üürnik]],'Lepingu lisa'!$AW$3:$AX$22,2,FALSE),"")</f>
        <v/>
      </c>
      <c r="M603" s="69"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2"/>
      <c r="G604" s="72"/>
      <c r="H604" s="24"/>
      <c r="I604" s="69" t="str">
        <f>LEFT(Tabel1[[#This Row],[Ruumi tüüp (TALO Tüüpruumide nimestik)]],2)</f>
        <v/>
      </c>
      <c r="J604" s="25"/>
      <c r="K604" s="24"/>
      <c r="L604" s="69" t="str">
        <f>IFERROR(VLOOKUP(Tabel1[[#This Row],[Üürnik]],'Lepingu lisa'!$AW$3:$AX$22,2,FALSE),"")</f>
        <v/>
      </c>
      <c r="M604" s="69"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2"/>
      <c r="G605" s="72"/>
      <c r="H605" s="24"/>
      <c r="I605" s="69" t="str">
        <f>LEFT(Tabel1[[#This Row],[Ruumi tüüp (TALO Tüüpruumide nimestik)]],2)</f>
        <v/>
      </c>
      <c r="J605" s="25"/>
      <c r="K605" s="24"/>
      <c r="L605" s="69" t="str">
        <f>IFERROR(VLOOKUP(Tabel1[[#This Row],[Üürnik]],'Lepingu lisa'!$AW$3:$AX$22,2,FALSE),"")</f>
        <v/>
      </c>
      <c r="M605" s="69"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2"/>
      <c r="G606" s="72"/>
      <c r="H606" s="24"/>
      <c r="I606" s="69" t="str">
        <f>LEFT(Tabel1[[#This Row],[Ruumi tüüp (TALO Tüüpruumide nimestik)]],2)</f>
        <v/>
      </c>
      <c r="J606" s="25"/>
      <c r="K606" s="24"/>
      <c r="L606" s="69" t="str">
        <f>IFERROR(VLOOKUP(Tabel1[[#This Row],[Üürnik]],'Lepingu lisa'!$AW$3:$AX$22,2,FALSE),"")</f>
        <v/>
      </c>
      <c r="M606" s="69"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2"/>
      <c r="G607" s="72"/>
      <c r="H607" s="24"/>
      <c r="I607" s="69" t="str">
        <f>LEFT(Tabel1[[#This Row],[Ruumi tüüp (TALO Tüüpruumide nimestik)]],2)</f>
        <v/>
      </c>
      <c r="J607" s="25"/>
      <c r="K607" s="24"/>
      <c r="L607" s="69" t="str">
        <f>IFERROR(VLOOKUP(Tabel1[[#This Row],[Üürnik]],'Lepingu lisa'!$AW$3:$AX$22,2,FALSE),"")</f>
        <v/>
      </c>
      <c r="M607" s="69"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2"/>
      <c r="G608" s="72"/>
      <c r="H608" s="24"/>
      <c r="I608" s="69" t="str">
        <f>LEFT(Tabel1[[#This Row],[Ruumi tüüp (TALO Tüüpruumide nimestik)]],2)</f>
        <v/>
      </c>
      <c r="J608" s="25"/>
      <c r="K608" s="24"/>
      <c r="L608" s="69" t="str">
        <f>IFERROR(VLOOKUP(Tabel1[[#This Row],[Üürnik]],'Lepingu lisa'!$AW$3:$AX$22,2,FALSE),"")</f>
        <v/>
      </c>
      <c r="M608" s="69"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2"/>
      <c r="G609" s="72"/>
      <c r="H609" s="24"/>
      <c r="I609" s="69" t="str">
        <f>LEFT(Tabel1[[#This Row],[Ruumi tüüp (TALO Tüüpruumide nimestik)]],2)</f>
        <v/>
      </c>
      <c r="J609" s="25"/>
      <c r="K609" s="24"/>
      <c r="L609" s="69" t="str">
        <f>IFERROR(VLOOKUP(Tabel1[[#This Row],[Üürnik]],'Lepingu lisa'!$AW$3:$AX$22,2,FALSE),"")</f>
        <v/>
      </c>
      <c r="M609" s="69"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2"/>
      <c r="G610" s="72"/>
      <c r="H610" s="24"/>
      <c r="I610" s="69" t="str">
        <f>LEFT(Tabel1[[#This Row],[Ruumi tüüp (TALO Tüüpruumide nimestik)]],2)</f>
        <v/>
      </c>
      <c r="J610" s="25"/>
      <c r="K610" s="24"/>
      <c r="L610" s="69" t="str">
        <f>IFERROR(VLOOKUP(Tabel1[[#This Row],[Üürnik]],'Lepingu lisa'!$AW$3:$AX$22,2,FALSE),"")</f>
        <v/>
      </c>
      <c r="M610" s="69"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2"/>
      <c r="G611" s="72"/>
      <c r="H611" s="24"/>
      <c r="I611" s="69" t="str">
        <f>LEFT(Tabel1[[#This Row],[Ruumi tüüp (TALO Tüüpruumide nimestik)]],2)</f>
        <v/>
      </c>
      <c r="J611" s="25"/>
      <c r="K611" s="24"/>
      <c r="L611" s="69" t="str">
        <f>IFERROR(VLOOKUP(Tabel1[[#This Row],[Üürnik]],'Lepingu lisa'!$AW$3:$AX$22,2,FALSE),"")</f>
        <v/>
      </c>
      <c r="M611" s="69"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2"/>
      <c r="G612" s="72"/>
      <c r="H612" s="24"/>
      <c r="I612" s="69" t="str">
        <f>LEFT(Tabel1[[#This Row],[Ruumi tüüp (TALO Tüüpruumide nimestik)]],2)</f>
        <v/>
      </c>
      <c r="J612" s="25"/>
      <c r="K612" s="24"/>
      <c r="L612" s="69" t="str">
        <f>IFERROR(VLOOKUP(Tabel1[[#This Row],[Üürnik]],'Lepingu lisa'!$AW$3:$AX$22,2,FALSE),"")</f>
        <v/>
      </c>
      <c r="M612" s="69"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2"/>
      <c r="G613" s="72"/>
      <c r="H613" s="24"/>
      <c r="I613" s="69" t="str">
        <f>LEFT(Tabel1[[#This Row],[Ruumi tüüp (TALO Tüüpruumide nimestik)]],2)</f>
        <v/>
      </c>
      <c r="J613" s="25"/>
      <c r="K613" s="24"/>
      <c r="L613" s="69" t="str">
        <f>IFERROR(VLOOKUP(Tabel1[[#This Row],[Üürnik]],'Lepingu lisa'!$AW$3:$AX$22,2,FALSE),"")</f>
        <v/>
      </c>
      <c r="M613" s="69"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2"/>
      <c r="G614" s="72"/>
      <c r="H614" s="24"/>
      <c r="I614" s="69" t="str">
        <f>LEFT(Tabel1[[#This Row],[Ruumi tüüp (TALO Tüüpruumide nimestik)]],2)</f>
        <v/>
      </c>
      <c r="J614" s="25"/>
      <c r="K614" s="24"/>
      <c r="L614" s="69" t="str">
        <f>IFERROR(VLOOKUP(Tabel1[[#This Row],[Üürnik]],'Lepingu lisa'!$AW$3:$AX$22,2,FALSE),"")</f>
        <v/>
      </c>
      <c r="M614" s="69"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2"/>
      <c r="G615" s="72"/>
      <c r="H615" s="24"/>
      <c r="I615" s="69" t="str">
        <f>LEFT(Tabel1[[#This Row],[Ruumi tüüp (TALO Tüüpruumide nimestik)]],2)</f>
        <v/>
      </c>
      <c r="J615" s="25"/>
      <c r="K615" s="24"/>
      <c r="L615" s="69" t="str">
        <f>IFERROR(VLOOKUP(Tabel1[[#This Row],[Üürnik]],'Lepingu lisa'!$AW$3:$AX$22,2,FALSE),"")</f>
        <v/>
      </c>
      <c r="M615" s="69"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2"/>
      <c r="G616" s="72"/>
      <c r="H616" s="24"/>
      <c r="I616" s="69" t="str">
        <f>LEFT(Tabel1[[#This Row],[Ruumi tüüp (TALO Tüüpruumide nimestik)]],2)</f>
        <v/>
      </c>
      <c r="J616" s="25"/>
      <c r="K616" s="24"/>
      <c r="L616" s="69" t="str">
        <f>IFERROR(VLOOKUP(Tabel1[[#This Row],[Üürnik]],'Lepingu lisa'!$AW$3:$AX$22,2,FALSE),"")</f>
        <v/>
      </c>
      <c r="M616" s="69"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2"/>
      <c r="G617" s="72"/>
      <c r="H617" s="24"/>
      <c r="I617" s="69" t="str">
        <f>LEFT(Tabel1[[#This Row],[Ruumi tüüp (TALO Tüüpruumide nimestik)]],2)</f>
        <v/>
      </c>
      <c r="J617" s="25"/>
      <c r="K617" s="24"/>
      <c r="L617" s="69" t="str">
        <f>IFERROR(VLOOKUP(Tabel1[[#This Row],[Üürnik]],'Lepingu lisa'!$AW$3:$AX$22,2,FALSE),"")</f>
        <v/>
      </c>
      <c r="M617" s="69"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2"/>
      <c r="G618" s="72"/>
      <c r="H618" s="24"/>
      <c r="I618" s="69" t="str">
        <f>LEFT(Tabel1[[#This Row],[Ruumi tüüp (TALO Tüüpruumide nimestik)]],2)</f>
        <v/>
      </c>
      <c r="J618" s="25"/>
      <c r="K618" s="24"/>
      <c r="L618" s="69" t="str">
        <f>IFERROR(VLOOKUP(Tabel1[[#This Row],[Üürnik]],'Lepingu lisa'!$AW$3:$AX$22,2,FALSE),"")</f>
        <v/>
      </c>
      <c r="M618" s="69"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2"/>
      <c r="G619" s="72"/>
      <c r="H619" s="24"/>
      <c r="I619" s="69" t="str">
        <f>LEFT(Tabel1[[#This Row],[Ruumi tüüp (TALO Tüüpruumide nimestik)]],2)</f>
        <v/>
      </c>
      <c r="J619" s="25"/>
      <c r="K619" s="24"/>
      <c r="L619" s="69" t="str">
        <f>IFERROR(VLOOKUP(Tabel1[[#This Row],[Üürnik]],'Lepingu lisa'!$AW$3:$AX$22,2,FALSE),"")</f>
        <v/>
      </c>
      <c r="M619" s="69"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2"/>
      <c r="G620" s="72"/>
      <c r="H620" s="24"/>
      <c r="I620" s="69" t="str">
        <f>LEFT(Tabel1[[#This Row],[Ruumi tüüp (TALO Tüüpruumide nimestik)]],2)</f>
        <v/>
      </c>
      <c r="J620" s="25"/>
      <c r="K620" s="24"/>
      <c r="L620" s="69" t="str">
        <f>IFERROR(VLOOKUP(Tabel1[[#This Row],[Üürnik]],'Lepingu lisa'!$AW$3:$AX$22,2,FALSE),"")</f>
        <v/>
      </c>
      <c r="M620" s="69"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2"/>
      <c r="G621" s="72"/>
      <c r="H621" s="24"/>
      <c r="I621" s="69" t="str">
        <f>LEFT(Tabel1[[#This Row],[Ruumi tüüp (TALO Tüüpruumide nimestik)]],2)</f>
        <v/>
      </c>
      <c r="J621" s="25"/>
      <c r="K621" s="24"/>
      <c r="L621" s="69" t="str">
        <f>IFERROR(VLOOKUP(Tabel1[[#This Row],[Üürnik]],'Lepingu lisa'!$AW$3:$AX$22,2,FALSE),"")</f>
        <v/>
      </c>
      <c r="M621" s="69"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2"/>
      <c r="G622" s="72"/>
      <c r="H622" s="24"/>
      <c r="I622" s="69" t="str">
        <f>LEFT(Tabel1[[#This Row],[Ruumi tüüp (TALO Tüüpruumide nimestik)]],2)</f>
        <v/>
      </c>
      <c r="J622" s="25"/>
      <c r="K622" s="24"/>
      <c r="L622" s="69" t="str">
        <f>IFERROR(VLOOKUP(Tabel1[[#This Row],[Üürnik]],'Lepingu lisa'!$AW$3:$AX$22,2,FALSE),"")</f>
        <v/>
      </c>
      <c r="M622" s="69"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2"/>
      <c r="G623" s="72"/>
      <c r="H623" s="24"/>
      <c r="I623" s="69" t="str">
        <f>LEFT(Tabel1[[#This Row],[Ruumi tüüp (TALO Tüüpruumide nimestik)]],2)</f>
        <v/>
      </c>
      <c r="J623" s="25"/>
      <c r="K623" s="24"/>
      <c r="L623" s="69" t="str">
        <f>IFERROR(VLOOKUP(Tabel1[[#This Row],[Üürnik]],'Lepingu lisa'!$AW$3:$AX$22,2,FALSE),"")</f>
        <v/>
      </c>
      <c r="M623" s="69"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2"/>
      <c r="G624" s="72"/>
      <c r="H624" s="24"/>
      <c r="I624" s="69" t="str">
        <f>LEFT(Tabel1[[#This Row],[Ruumi tüüp (TALO Tüüpruumide nimestik)]],2)</f>
        <v/>
      </c>
      <c r="J624" s="25"/>
      <c r="K624" s="24"/>
      <c r="L624" s="69" t="str">
        <f>IFERROR(VLOOKUP(Tabel1[[#This Row],[Üürnik]],'Lepingu lisa'!$AW$3:$AX$22,2,FALSE),"")</f>
        <v/>
      </c>
      <c r="M624" s="69"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2"/>
      <c r="G625" s="72"/>
      <c r="H625" s="24"/>
      <c r="I625" s="69" t="str">
        <f>LEFT(Tabel1[[#This Row],[Ruumi tüüp (TALO Tüüpruumide nimestik)]],2)</f>
        <v/>
      </c>
      <c r="J625" s="25"/>
      <c r="K625" s="24"/>
      <c r="L625" s="69" t="str">
        <f>IFERROR(VLOOKUP(Tabel1[[#This Row],[Üürnik]],'Lepingu lisa'!$AW$3:$AX$22,2,FALSE),"")</f>
        <v/>
      </c>
      <c r="M625" s="69"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2"/>
      <c r="G626" s="72"/>
      <c r="H626" s="24"/>
      <c r="I626" s="69" t="str">
        <f>LEFT(Tabel1[[#This Row],[Ruumi tüüp (TALO Tüüpruumide nimestik)]],2)</f>
        <v/>
      </c>
      <c r="J626" s="25"/>
      <c r="K626" s="24"/>
      <c r="L626" s="69" t="str">
        <f>IFERROR(VLOOKUP(Tabel1[[#This Row],[Üürnik]],'Lepingu lisa'!$AW$3:$AX$22,2,FALSE),"")</f>
        <v/>
      </c>
      <c r="M626" s="69"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2"/>
      <c r="G627" s="72"/>
      <c r="H627" s="24"/>
      <c r="I627" s="69" t="str">
        <f>LEFT(Tabel1[[#This Row],[Ruumi tüüp (TALO Tüüpruumide nimestik)]],2)</f>
        <v/>
      </c>
      <c r="J627" s="25"/>
      <c r="K627" s="24"/>
      <c r="L627" s="69" t="str">
        <f>IFERROR(VLOOKUP(Tabel1[[#This Row],[Üürnik]],'Lepingu lisa'!$AW$3:$AX$22,2,FALSE),"")</f>
        <v/>
      </c>
      <c r="M627" s="69"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2"/>
      <c r="G628" s="72"/>
      <c r="H628" s="24"/>
      <c r="I628" s="69" t="str">
        <f>LEFT(Tabel1[[#This Row],[Ruumi tüüp (TALO Tüüpruumide nimestik)]],2)</f>
        <v/>
      </c>
      <c r="J628" s="25"/>
      <c r="K628" s="24"/>
      <c r="L628" s="69" t="str">
        <f>IFERROR(VLOOKUP(Tabel1[[#This Row],[Üürnik]],'Lepingu lisa'!$AW$3:$AX$22,2,FALSE),"")</f>
        <v/>
      </c>
      <c r="M628" s="69"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2"/>
      <c r="G629" s="72"/>
      <c r="H629" s="24"/>
      <c r="I629" s="69" t="str">
        <f>LEFT(Tabel1[[#This Row],[Ruumi tüüp (TALO Tüüpruumide nimestik)]],2)</f>
        <v/>
      </c>
      <c r="J629" s="25"/>
      <c r="K629" s="24"/>
      <c r="L629" s="69" t="str">
        <f>IFERROR(VLOOKUP(Tabel1[[#This Row],[Üürnik]],'Lepingu lisa'!$AW$3:$AX$22,2,FALSE),"")</f>
        <v/>
      </c>
      <c r="M629" s="69"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2"/>
      <c r="G630" s="72"/>
      <c r="H630" s="24"/>
      <c r="I630" s="69" t="str">
        <f>LEFT(Tabel1[[#This Row],[Ruumi tüüp (TALO Tüüpruumide nimestik)]],2)</f>
        <v/>
      </c>
      <c r="J630" s="25"/>
      <c r="K630" s="24"/>
      <c r="L630" s="69" t="str">
        <f>IFERROR(VLOOKUP(Tabel1[[#This Row],[Üürnik]],'Lepingu lisa'!$AW$3:$AX$22,2,FALSE),"")</f>
        <v/>
      </c>
      <c r="M630" s="69"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2"/>
      <c r="G631" s="72"/>
      <c r="H631" s="24"/>
      <c r="I631" s="69" t="str">
        <f>LEFT(Tabel1[[#This Row],[Ruumi tüüp (TALO Tüüpruumide nimestik)]],2)</f>
        <v/>
      </c>
      <c r="J631" s="25"/>
      <c r="K631" s="24"/>
      <c r="L631" s="69" t="str">
        <f>IFERROR(VLOOKUP(Tabel1[[#This Row],[Üürnik]],'Lepingu lisa'!$AW$3:$AX$22,2,FALSE),"")</f>
        <v/>
      </c>
      <c r="M631" s="69"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2"/>
      <c r="G632" s="72"/>
      <c r="H632" s="24"/>
      <c r="I632" s="69" t="str">
        <f>LEFT(Tabel1[[#This Row],[Ruumi tüüp (TALO Tüüpruumide nimestik)]],2)</f>
        <v/>
      </c>
      <c r="J632" s="25"/>
      <c r="K632" s="24"/>
      <c r="L632" s="69" t="str">
        <f>IFERROR(VLOOKUP(Tabel1[[#This Row],[Üürnik]],'Lepingu lisa'!$AW$3:$AX$22,2,FALSE),"")</f>
        <v/>
      </c>
      <c r="M632" s="69"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2"/>
      <c r="G633" s="72"/>
      <c r="H633" s="24"/>
      <c r="I633" s="69" t="str">
        <f>LEFT(Tabel1[[#This Row],[Ruumi tüüp (TALO Tüüpruumide nimestik)]],2)</f>
        <v/>
      </c>
      <c r="J633" s="25"/>
      <c r="K633" s="24"/>
      <c r="L633" s="69" t="str">
        <f>IFERROR(VLOOKUP(Tabel1[[#This Row],[Üürnik]],'Lepingu lisa'!$AW$3:$AX$22,2,FALSE),"")</f>
        <v/>
      </c>
      <c r="M633" s="69"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2"/>
      <c r="G634" s="72"/>
      <c r="H634" s="24"/>
      <c r="I634" s="69" t="str">
        <f>LEFT(Tabel1[[#This Row],[Ruumi tüüp (TALO Tüüpruumide nimestik)]],2)</f>
        <v/>
      </c>
      <c r="J634" s="25"/>
      <c r="K634" s="24"/>
      <c r="L634" s="69" t="str">
        <f>IFERROR(VLOOKUP(Tabel1[[#This Row],[Üürnik]],'Lepingu lisa'!$AW$3:$AX$22,2,FALSE),"")</f>
        <v/>
      </c>
      <c r="M634" s="69"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2"/>
      <c r="G635" s="72"/>
      <c r="H635" s="24"/>
      <c r="I635" s="69" t="str">
        <f>LEFT(Tabel1[[#This Row],[Ruumi tüüp (TALO Tüüpruumide nimestik)]],2)</f>
        <v/>
      </c>
      <c r="J635" s="25"/>
      <c r="K635" s="24"/>
      <c r="L635" s="69" t="str">
        <f>IFERROR(VLOOKUP(Tabel1[[#This Row],[Üürnik]],'Lepingu lisa'!$AW$3:$AX$22,2,FALSE),"")</f>
        <v/>
      </c>
      <c r="M635" s="69"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2"/>
      <c r="G636" s="72"/>
      <c r="H636" s="24"/>
      <c r="I636" s="69" t="str">
        <f>LEFT(Tabel1[[#This Row],[Ruumi tüüp (TALO Tüüpruumide nimestik)]],2)</f>
        <v/>
      </c>
      <c r="J636" s="25"/>
      <c r="K636" s="24"/>
      <c r="L636" s="69" t="str">
        <f>IFERROR(VLOOKUP(Tabel1[[#This Row],[Üürnik]],'Lepingu lisa'!$AW$3:$AX$22,2,FALSE),"")</f>
        <v/>
      </c>
      <c r="M636" s="69"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2"/>
      <c r="G637" s="72"/>
      <c r="H637" s="24"/>
      <c r="I637" s="69" t="str">
        <f>LEFT(Tabel1[[#This Row],[Ruumi tüüp (TALO Tüüpruumide nimestik)]],2)</f>
        <v/>
      </c>
      <c r="J637" s="25"/>
      <c r="K637" s="24"/>
      <c r="L637" s="69" t="str">
        <f>IFERROR(VLOOKUP(Tabel1[[#This Row],[Üürnik]],'Lepingu lisa'!$AW$3:$AX$22,2,FALSE),"")</f>
        <v/>
      </c>
      <c r="M637" s="69"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2"/>
      <c r="G638" s="72"/>
      <c r="H638" s="24"/>
      <c r="I638" s="69" t="str">
        <f>LEFT(Tabel1[[#This Row],[Ruumi tüüp (TALO Tüüpruumide nimestik)]],2)</f>
        <v/>
      </c>
      <c r="J638" s="25"/>
      <c r="K638" s="24"/>
      <c r="L638" s="69" t="str">
        <f>IFERROR(VLOOKUP(Tabel1[[#This Row],[Üürnik]],'Lepingu lisa'!$AW$3:$AX$22,2,FALSE),"")</f>
        <v/>
      </c>
      <c r="M638" s="69"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2"/>
      <c r="G639" s="72"/>
      <c r="H639" s="24"/>
      <c r="I639" s="69" t="str">
        <f>LEFT(Tabel1[[#This Row],[Ruumi tüüp (TALO Tüüpruumide nimestik)]],2)</f>
        <v/>
      </c>
      <c r="J639" s="25"/>
      <c r="K639" s="24"/>
      <c r="L639" s="69" t="str">
        <f>IFERROR(VLOOKUP(Tabel1[[#This Row],[Üürnik]],'Lepingu lisa'!$AW$3:$AX$22,2,FALSE),"")</f>
        <v/>
      </c>
      <c r="M639" s="69"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2"/>
      <c r="G640" s="72"/>
      <c r="H640" s="24"/>
      <c r="I640" s="69" t="str">
        <f>LEFT(Tabel1[[#This Row],[Ruumi tüüp (TALO Tüüpruumide nimestik)]],2)</f>
        <v/>
      </c>
      <c r="J640" s="25"/>
      <c r="K640" s="24"/>
      <c r="L640" s="69" t="str">
        <f>IFERROR(VLOOKUP(Tabel1[[#This Row],[Üürnik]],'Lepingu lisa'!$AW$3:$AX$22,2,FALSE),"")</f>
        <v/>
      </c>
      <c r="M640" s="69"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2"/>
      <c r="G641" s="72"/>
      <c r="H641" s="24"/>
      <c r="I641" s="69" t="str">
        <f>LEFT(Tabel1[[#This Row],[Ruumi tüüp (TALO Tüüpruumide nimestik)]],2)</f>
        <v/>
      </c>
      <c r="J641" s="25"/>
      <c r="K641" s="24"/>
      <c r="L641" s="69" t="str">
        <f>IFERROR(VLOOKUP(Tabel1[[#This Row],[Üürnik]],'Lepingu lisa'!$AW$3:$AX$22,2,FALSE),"")</f>
        <v/>
      </c>
      <c r="M641" s="69"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2"/>
      <c r="G642" s="72"/>
      <c r="H642" s="24"/>
      <c r="I642" s="69" t="str">
        <f>LEFT(Tabel1[[#This Row],[Ruumi tüüp (TALO Tüüpruumide nimestik)]],2)</f>
        <v/>
      </c>
      <c r="J642" s="25"/>
      <c r="K642" s="24"/>
      <c r="L642" s="69" t="str">
        <f>IFERROR(VLOOKUP(Tabel1[[#This Row],[Üürnik]],'Lepingu lisa'!$AW$3:$AX$22,2,FALSE),"")</f>
        <v/>
      </c>
      <c r="M642" s="69"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2"/>
      <c r="G643" s="72"/>
      <c r="H643" s="24"/>
      <c r="I643" s="69" t="str">
        <f>LEFT(Tabel1[[#This Row],[Ruumi tüüp (TALO Tüüpruumide nimestik)]],2)</f>
        <v/>
      </c>
      <c r="J643" s="25"/>
      <c r="K643" s="24"/>
      <c r="L643" s="69" t="str">
        <f>IFERROR(VLOOKUP(Tabel1[[#This Row],[Üürnik]],'Lepingu lisa'!$AW$3:$AX$22,2,FALSE),"")</f>
        <v/>
      </c>
      <c r="M643" s="69"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2"/>
      <c r="G644" s="72"/>
      <c r="H644" s="24"/>
      <c r="I644" s="69" t="str">
        <f>LEFT(Tabel1[[#This Row],[Ruumi tüüp (TALO Tüüpruumide nimestik)]],2)</f>
        <v/>
      </c>
      <c r="J644" s="25"/>
      <c r="K644" s="24"/>
      <c r="L644" s="69" t="str">
        <f>IFERROR(VLOOKUP(Tabel1[[#This Row],[Üürnik]],'Lepingu lisa'!$AW$3:$AX$22,2,FALSE),"")</f>
        <v/>
      </c>
      <c r="M644" s="69"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2"/>
      <c r="G645" s="72"/>
      <c r="H645" s="24"/>
      <c r="I645" s="69" t="str">
        <f>LEFT(Tabel1[[#This Row],[Ruumi tüüp (TALO Tüüpruumide nimestik)]],2)</f>
        <v/>
      </c>
      <c r="J645" s="25"/>
      <c r="K645" s="24"/>
      <c r="L645" s="69" t="str">
        <f>IFERROR(VLOOKUP(Tabel1[[#This Row],[Üürnik]],'Lepingu lisa'!$AW$3:$AX$22,2,FALSE),"")</f>
        <v/>
      </c>
      <c r="M645" s="69"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2"/>
      <c r="G646" s="72"/>
      <c r="H646" s="24"/>
      <c r="I646" s="69" t="str">
        <f>LEFT(Tabel1[[#This Row],[Ruumi tüüp (TALO Tüüpruumide nimestik)]],2)</f>
        <v/>
      </c>
      <c r="J646" s="25"/>
      <c r="K646" s="24"/>
      <c r="L646" s="69" t="str">
        <f>IFERROR(VLOOKUP(Tabel1[[#This Row],[Üürnik]],'Lepingu lisa'!$AW$3:$AX$22,2,FALSE),"")</f>
        <v/>
      </c>
      <c r="M646" s="69"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2"/>
      <c r="G647" s="72"/>
      <c r="H647" s="24"/>
      <c r="I647" s="69" t="str">
        <f>LEFT(Tabel1[[#This Row],[Ruumi tüüp (TALO Tüüpruumide nimestik)]],2)</f>
        <v/>
      </c>
      <c r="J647" s="25"/>
      <c r="K647" s="24"/>
      <c r="L647" s="69" t="str">
        <f>IFERROR(VLOOKUP(Tabel1[[#This Row],[Üürnik]],'Lepingu lisa'!$AW$3:$AX$22,2,FALSE),"")</f>
        <v/>
      </c>
      <c r="M647" s="69"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2"/>
      <c r="G648" s="72"/>
      <c r="H648" s="24"/>
      <c r="I648" s="69" t="str">
        <f>LEFT(Tabel1[[#This Row],[Ruumi tüüp (TALO Tüüpruumide nimestik)]],2)</f>
        <v/>
      </c>
      <c r="J648" s="25"/>
      <c r="K648" s="24"/>
      <c r="L648" s="69" t="str">
        <f>IFERROR(VLOOKUP(Tabel1[[#This Row],[Üürnik]],'Lepingu lisa'!$AW$3:$AX$22,2,FALSE),"")</f>
        <v/>
      </c>
      <c r="M648" s="69"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2"/>
      <c r="G649" s="72"/>
      <c r="H649" s="24"/>
      <c r="I649" s="69" t="str">
        <f>LEFT(Tabel1[[#This Row],[Ruumi tüüp (TALO Tüüpruumide nimestik)]],2)</f>
        <v/>
      </c>
      <c r="J649" s="25"/>
      <c r="K649" s="24"/>
      <c r="L649" s="69" t="str">
        <f>IFERROR(VLOOKUP(Tabel1[[#This Row],[Üürnik]],'Lepingu lisa'!$AW$3:$AX$22,2,FALSE),"")</f>
        <v/>
      </c>
      <c r="M649" s="69"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2"/>
      <c r="G650" s="72"/>
      <c r="H650" s="24"/>
      <c r="I650" s="69" t="str">
        <f>LEFT(Tabel1[[#This Row],[Ruumi tüüp (TALO Tüüpruumide nimestik)]],2)</f>
        <v/>
      </c>
      <c r="J650" s="25"/>
      <c r="K650" s="24"/>
      <c r="L650" s="69" t="str">
        <f>IFERROR(VLOOKUP(Tabel1[[#This Row],[Üürnik]],'Lepingu lisa'!$AW$3:$AX$22,2,FALSE),"")</f>
        <v/>
      </c>
      <c r="M650" s="69"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2"/>
      <c r="G651" s="72"/>
      <c r="H651" s="24"/>
      <c r="I651" s="69" t="str">
        <f>LEFT(Tabel1[[#This Row],[Ruumi tüüp (TALO Tüüpruumide nimestik)]],2)</f>
        <v/>
      </c>
      <c r="J651" s="25"/>
      <c r="K651" s="24"/>
      <c r="L651" s="69" t="str">
        <f>IFERROR(VLOOKUP(Tabel1[[#This Row],[Üürnik]],'Lepingu lisa'!$AW$3:$AX$22,2,FALSE),"")</f>
        <v/>
      </c>
      <c r="M651" s="69"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2"/>
      <c r="G652" s="72"/>
      <c r="H652" s="24"/>
      <c r="I652" s="69" t="str">
        <f>LEFT(Tabel1[[#This Row],[Ruumi tüüp (TALO Tüüpruumide nimestik)]],2)</f>
        <v/>
      </c>
      <c r="J652" s="25"/>
      <c r="K652" s="24"/>
      <c r="L652" s="69" t="str">
        <f>IFERROR(VLOOKUP(Tabel1[[#This Row],[Üürnik]],'Lepingu lisa'!$AW$3:$AX$22,2,FALSE),"")</f>
        <v/>
      </c>
      <c r="M652" s="69"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2"/>
      <c r="G653" s="72"/>
      <c r="H653" s="24"/>
      <c r="I653" s="69" t="str">
        <f>LEFT(Tabel1[[#This Row],[Ruumi tüüp (TALO Tüüpruumide nimestik)]],2)</f>
        <v/>
      </c>
      <c r="J653" s="25"/>
      <c r="K653" s="24"/>
      <c r="L653" s="69" t="str">
        <f>IFERROR(VLOOKUP(Tabel1[[#This Row],[Üürnik]],'Lepingu lisa'!$AW$3:$AX$22,2,FALSE),"")</f>
        <v/>
      </c>
      <c r="M653" s="69"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2"/>
      <c r="G654" s="72"/>
      <c r="H654" s="24"/>
      <c r="I654" s="69" t="str">
        <f>LEFT(Tabel1[[#This Row],[Ruumi tüüp (TALO Tüüpruumide nimestik)]],2)</f>
        <v/>
      </c>
      <c r="J654" s="25"/>
      <c r="K654" s="24"/>
      <c r="L654" s="69" t="str">
        <f>IFERROR(VLOOKUP(Tabel1[[#This Row],[Üürnik]],'Lepingu lisa'!$AW$3:$AX$22,2,FALSE),"")</f>
        <v/>
      </c>
      <c r="M654" s="69"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2"/>
      <c r="G655" s="72"/>
      <c r="H655" s="24"/>
      <c r="I655" s="69" t="str">
        <f>LEFT(Tabel1[[#This Row],[Ruumi tüüp (TALO Tüüpruumide nimestik)]],2)</f>
        <v/>
      </c>
      <c r="J655" s="25"/>
      <c r="K655" s="24"/>
      <c r="L655" s="69" t="str">
        <f>IFERROR(VLOOKUP(Tabel1[[#This Row],[Üürnik]],'Lepingu lisa'!$AW$3:$AX$22,2,FALSE),"")</f>
        <v/>
      </c>
      <c r="M655" s="69"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2"/>
      <c r="G656" s="72"/>
      <c r="H656" s="24"/>
      <c r="I656" s="69" t="str">
        <f>LEFT(Tabel1[[#This Row],[Ruumi tüüp (TALO Tüüpruumide nimestik)]],2)</f>
        <v/>
      </c>
      <c r="J656" s="25"/>
      <c r="K656" s="24"/>
      <c r="L656" s="69" t="str">
        <f>IFERROR(VLOOKUP(Tabel1[[#This Row],[Üürnik]],'Lepingu lisa'!$AW$3:$AX$22,2,FALSE),"")</f>
        <v/>
      </c>
      <c r="M656" s="69"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2"/>
      <c r="G657" s="72"/>
      <c r="H657" s="24"/>
      <c r="I657" s="69" t="str">
        <f>LEFT(Tabel1[[#This Row],[Ruumi tüüp (TALO Tüüpruumide nimestik)]],2)</f>
        <v/>
      </c>
      <c r="J657" s="25"/>
      <c r="K657" s="24"/>
      <c r="L657" s="69" t="str">
        <f>IFERROR(VLOOKUP(Tabel1[[#This Row],[Üürnik]],'Lepingu lisa'!$AW$3:$AX$22,2,FALSE),"")</f>
        <v/>
      </c>
      <c r="M657" s="69"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2"/>
      <c r="G658" s="72"/>
      <c r="H658" s="24"/>
      <c r="I658" s="69" t="str">
        <f>LEFT(Tabel1[[#This Row],[Ruumi tüüp (TALO Tüüpruumide nimestik)]],2)</f>
        <v/>
      </c>
      <c r="J658" s="25"/>
      <c r="K658" s="24"/>
      <c r="L658" s="69" t="str">
        <f>IFERROR(VLOOKUP(Tabel1[[#This Row],[Üürnik]],'Lepingu lisa'!$AW$3:$AX$22,2,FALSE),"")</f>
        <v/>
      </c>
      <c r="M658" s="69"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2"/>
      <c r="G659" s="72"/>
      <c r="H659" s="24"/>
      <c r="I659" s="69" t="str">
        <f>LEFT(Tabel1[[#This Row],[Ruumi tüüp (TALO Tüüpruumide nimestik)]],2)</f>
        <v/>
      </c>
      <c r="J659" s="25"/>
      <c r="K659" s="24"/>
      <c r="L659" s="69" t="str">
        <f>IFERROR(VLOOKUP(Tabel1[[#This Row],[Üürnik]],'Lepingu lisa'!$AW$3:$AX$22,2,FALSE),"")</f>
        <v/>
      </c>
      <c r="M659" s="69"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2"/>
      <c r="G660" s="72"/>
      <c r="H660" s="24"/>
      <c r="I660" s="69" t="str">
        <f>LEFT(Tabel1[[#This Row],[Ruumi tüüp (TALO Tüüpruumide nimestik)]],2)</f>
        <v/>
      </c>
      <c r="J660" s="25"/>
      <c r="K660" s="24"/>
      <c r="L660" s="69" t="str">
        <f>IFERROR(VLOOKUP(Tabel1[[#This Row],[Üürnik]],'Lepingu lisa'!$AW$3:$AX$22,2,FALSE),"")</f>
        <v/>
      </c>
      <c r="M660" s="69"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2"/>
      <c r="G661" s="72"/>
      <c r="H661" s="24"/>
      <c r="I661" s="69" t="str">
        <f>LEFT(Tabel1[[#This Row],[Ruumi tüüp (TALO Tüüpruumide nimestik)]],2)</f>
        <v/>
      </c>
      <c r="J661" s="25"/>
      <c r="K661" s="24"/>
      <c r="L661" s="69" t="str">
        <f>IFERROR(VLOOKUP(Tabel1[[#This Row],[Üürnik]],'Lepingu lisa'!$AW$3:$AX$22,2,FALSE),"")</f>
        <v/>
      </c>
      <c r="M661" s="69"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2"/>
      <c r="G662" s="72"/>
      <c r="H662" s="24"/>
      <c r="I662" s="69" t="str">
        <f>LEFT(Tabel1[[#This Row],[Ruumi tüüp (TALO Tüüpruumide nimestik)]],2)</f>
        <v/>
      </c>
      <c r="J662" s="25"/>
      <c r="K662" s="24"/>
      <c r="L662" s="69" t="str">
        <f>IFERROR(VLOOKUP(Tabel1[[#This Row],[Üürnik]],'Lepingu lisa'!$AW$3:$AX$22,2,FALSE),"")</f>
        <v/>
      </c>
      <c r="M662" s="69"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2"/>
      <c r="G663" s="72"/>
      <c r="H663" s="24"/>
      <c r="I663" s="69" t="str">
        <f>LEFT(Tabel1[[#This Row],[Ruumi tüüp (TALO Tüüpruumide nimestik)]],2)</f>
        <v/>
      </c>
      <c r="J663" s="25"/>
      <c r="K663" s="24"/>
      <c r="L663" s="69" t="str">
        <f>IFERROR(VLOOKUP(Tabel1[[#This Row],[Üürnik]],'Lepingu lisa'!$AW$3:$AX$22,2,FALSE),"")</f>
        <v/>
      </c>
      <c r="M663" s="69"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2"/>
      <c r="G664" s="72"/>
      <c r="H664" s="24"/>
      <c r="I664" s="69" t="str">
        <f>LEFT(Tabel1[[#This Row],[Ruumi tüüp (TALO Tüüpruumide nimestik)]],2)</f>
        <v/>
      </c>
      <c r="J664" s="25"/>
      <c r="K664" s="24"/>
      <c r="L664" s="69" t="str">
        <f>IFERROR(VLOOKUP(Tabel1[[#This Row],[Üürnik]],'Lepingu lisa'!$AW$3:$AX$22,2,FALSE),"")</f>
        <v/>
      </c>
      <c r="M664" s="69"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2"/>
      <c r="G665" s="72"/>
      <c r="H665" s="24"/>
      <c r="I665" s="69" t="str">
        <f>LEFT(Tabel1[[#This Row],[Ruumi tüüp (TALO Tüüpruumide nimestik)]],2)</f>
        <v/>
      </c>
      <c r="J665" s="25"/>
      <c r="K665" s="24"/>
      <c r="L665" s="69" t="str">
        <f>IFERROR(VLOOKUP(Tabel1[[#This Row],[Üürnik]],'Lepingu lisa'!$AW$3:$AX$22,2,FALSE),"")</f>
        <v/>
      </c>
      <c r="M665" s="69"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2"/>
      <c r="G666" s="72"/>
      <c r="H666" s="24"/>
      <c r="I666" s="69" t="str">
        <f>LEFT(Tabel1[[#This Row],[Ruumi tüüp (TALO Tüüpruumide nimestik)]],2)</f>
        <v/>
      </c>
      <c r="J666" s="25"/>
      <c r="K666" s="24"/>
      <c r="L666" s="69" t="str">
        <f>IFERROR(VLOOKUP(Tabel1[[#This Row],[Üürnik]],'Lepingu lisa'!$AW$3:$AX$22,2,FALSE),"")</f>
        <v/>
      </c>
      <c r="M666" s="69"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2"/>
      <c r="G667" s="72"/>
      <c r="H667" s="24"/>
      <c r="I667" s="69" t="str">
        <f>LEFT(Tabel1[[#This Row],[Ruumi tüüp (TALO Tüüpruumide nimestik)]],2)</f>
        <v/>
      </c>
      <c r="J667" s="25"/>
      <c r="K667" s="24"/>
      <c r="L667" s="69" t="str">
        <f>IFERROR(VLOOKUP(Tabel1[[#This Row],[Üürnik]],'Lepingu lisa'!$AW$3:$AX$22,2,FALSE),"")</f>
        <v/>
      </c>
      <c r="M667" s="69"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2"/>
      <c r="G668" s="72"/>
      <c r="H668" s="24"/>
      <c r="I668" s="69" t="str">
        <f>LEFT(Tabel1[[#This Row],[Ruumi tüüp (TALO Tüüpruumide nimestik)]],2)</f>
        <v/>
      </c>
      <c r="J668" s="25"/>
      <c r="K668" s="24"/>
      <c r="L668" s="69" t="str">
        <f>IFERROR(VLOOKUP(Tabel1[[#This Row],[Üürnik]],'Lepingu lisa'!$AW$3:$AX$22,2,FALSE),"")</f>
        <v/>
      </c>
      <c r="M668" s="69"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2"/>
      <c r="G669" s="72"/>
      <c r="H669" s="24"/>
      <c r="I669" s="69" t="str">
        <f>LEFT(Tabel1[[#This Row],[Ruumi tüüp (TALO Tüüpruumide nimestik)]],2)</f>
        <v/>
      </c>
      <c r="J669" s="25"/>
      <c r="K669" s="24"/>
      <c r="L669" s="69" t="str">
        <f>IFERROR(VLOOKUP(Tabel1[[#This Row],[Üürnik]],'Lepingu lisa'!$AW$3:$AX$22,2,FALSE),"")</f>
        <v/>
      </c>
      <c r="M669" s="69"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2"/>
      <c r="G670" s="72"/>
      <c r="H670" s="24"/>
      <c r="I670" s="69" t="str">
        <f>LEFT(Tabel1[[#This Row],[Ruumi tüüp (TALO Tüüpruumide nimestik)]],2)</f>
        <v/>
      </c>
      <c r="J670" s="25"/>
      <c r="K670" s="24"/>
      <c r="L670" s="69" t="str">
        <f>IFERROR(VLOOKUP(Tabel1[[#This Row],[Üürnik]],'Lepingu lisa'!$AW$3:$AX$22,2,FALSE),"")</f>
        <v/>
      </c>
      <c r="M670" s="69"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2"/>
      <c r="G671" s="72"/>
      <c r="H671" s="24"/>
      <c r="I671" s="69" t="str">
        <f>LEFT(Tabel1[[#This Row],[Ruumi tüüp (TALO Tüüpruumide nimestik)]],2)</f>
        <v/>
      </c>
      <c r="J671" s="25"/>
      <c r="K671" s="24"/>
      <c r="L671" s="69" t="str">
        <f>IFERROR(VLOOKUP(Tabel1[[#This Row],[Üürnik]],'Lepingu lisa'!$AW$3:$AX$22,2,FALSE),"")</f>
        <v/>
      </c>
      <c r="M671" s="69"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2"/>
      <c r="G672" s="72"/>
      <c r="H672" s="24"/>
      <c r="I672" s="69" t="str">
        <f>LEFT(Tabel1[[#This Row],[Ruumi tüüp (TALO Tüüpruumide nimestik)]],2)</f>
        <v/>
      </c>
      <c r="J672" s="25"/>
      <c r="K672" s="24"/>
      <c r="L672" s="69" t="str">
        <f>IFERROR(VLOOKUP(Tabel1[[#This Row],[Üürnik]],'Lepingu lisa'!$AW$3:$AX$22,2,FALSE),"")</f>
        <v/>
      </c>
      <c r="M672" s="69"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2"/>
      <c r="G673" s="72"/>
      <c r="H673" s="24"/>
      <c r="I673" s="69" t="str">
        <f>LEFT(Tabel1[[#This Row],[Ruumi tüüp (TALO Tüüpruumide nimestik)]],2)</f>
        <v/>
      </c>
      <c r="J673" s="25"/>
      <c r="K673" s="24"/>
      <c r="L673" s="69" t="str">
        <f>IFERROR(VLOOKUP(Tabel1[[#This Row],[Üürnik]],'Lepingu lisa'!$AW$3:$AX$22,2,FALSE),"")</f>
        <v/>
      </c>
      <c r="M673" s="69"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2"/>
      <c r="G674" s="72"/>
      <c r="H674" s="24"/>
      <c r="I674" s="69" t="str">
        <f>LEFT(Tabel1[[#This Row],[Ruumi tüüp (TALO Tüüpruumide nimestik)]],2)</f>
        <v/>
      </c>
      <c r="J674" s="25"/>
      <c r="K674" s="24"/>
      <c r="L674" s="69" t="str">
        <f>IFERROR(VLOOKUP(Tabel1[[#This Row],[Üürnik]],'Lepingu lisa'!$AW$3:$AX$22,2,FALSE),"")</f>
        <v/>
      </c>
      <c r="M674" s="69"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2"/>
      <c r="G675" s="72"/>
      <c r="H675" s="24"/>
      <c r="I675" s="69" t="str">
        <f>LEFT(Tabel1[[#This Row],[Ruumi tüüp (TALO Tüüpruumide nimestik)]],2)</f>
        <v/>
      </c>
      <c r="J675" s="25"/>
      <c r="K675" s="24"/>
      <c r="L675" s="69" t="str">
        <f>IFERROR(VLOOKUP(Tabel1[[#This Row],[Üürnik]],'Lepingu lisa'!$AW$3:$AX$22,2,FALSE),"")</f>
        <v/>
      </c>
      <c r="M675" s="69"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2"/>
      <c r="G676" s="72"/>
      <c r="H676" s="24"/>
      <c r="I676" s="69" t="str">
        <f>LEFT(Tabel1[[#This Row],[Ruumi tüüp (TALO Tüüpruumide nimestik)]],2)</f>
        <v/>
      </c>
      <c r="J676" s="25"/>
      <c r="K676" s="24"/>
      <c r="L676" s="69" t="str">
        <f>IFERROR(VLOOKUP(Tabel1[[#This Row],[Üürnik]],'Lepingu lisa'!$AW$3:$AX$22,2,FALSE),"")</f>
        <v/>
      </c>
      <c r="M676" s="69"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2"/>
      <c r="G677" s="72"/>
      <c r="H677" s="24"/>
      <c r="I677" s="69" t="str">
        <f>LEFT(Tabel1[[#This Row],[Ruumi tüüp (TALO Tüüpruumide nimestik)]],2)</f>
        <v/>
      </c>
      <c r="J677" s="25"/>
      <c r="K677" s="24"/>
      <c r="L677" s="69" t="str">
        <f>IFERROR(VLOOKUP(Tabel1[[#This Row],[Üürnik]],'Lepingu lisa'!$AW$3:$AX$22,2,FALSE),"")</f>
        <v/>
      </c>
      <c r="M677" s="69"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2"/>
      <c r="G678" s="72"/>
      <c r="H678" s="24"/>
      <c r="I678" s="69" t="str">
        <f>LEFT(Tabel1[[#This Row],[Ruumi tüüp (TALO Tüüpruumide nimestik)]],2)</f>
        <v/>
      </c>
      <c r="J678" s="25"/>
      <c r="K678" s="24"/>
      <c r="L678" s="69" t="str">
        <f>IFERROR(VLOOKUP(Tabel1[[#This Row],[Üürnik]],'Lepingu lisa'!$AW$3:$AX$22,2,FALSE),"")</f>
        <v/>
      </c>
      <c r="M678" s="69"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2"/>
      <c r="G679" s="72"/>
      <c r="H679" s="24"/>
      <c r="I679" s="69" t="str">
        <f>LEFT(Tabel1[[#This Row],[Ruumi tüüp (TALO Tüüpruumide nimestik)]],2)</f>
        <v/>
      </c>
      <c r="J679" s="25"/>
      <c r="K679" s="24"/>
      <c r="L679" s="69" t="str">
        <f>IFERROR(VLOOKUP(Tabel1[[#This Row],[Üürnik]],'Lepingu lisa'!$AW$3:$AX$22,2,FALSE),"")</f>
        <v/>
      </c>
      <c r="M679" s="69"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2"/>
      <c r="G680" s="72"/>
      <c r="H680" s="24"/>
      <c r="I680" s="69" t="str">
        <f>LEFT(Tabel1[[#This Row],[Ruumi tüüp (TALO Tüüpruumide nimestik)]],2)</f>
        <v/>
      </c>
      <c r="J680" s="25"/>
      <c r="K680" s="24"/>
      <c r="L680" s="69" t="str">
        <f>IFERROR(VLOOKUP(Tabel1[[#This Row],[Üürnik]],'Lepingu lisa'!$AW$3:$AX$22,2,FALSE),"")</f>
        <v/>
      </c>
      <c r="M680" s="69"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2"/>
      <c r="G681" s="72"/>
      <c r="H681" s="24"/>
      <c r="I681" s="69" t="str">
        <f>LEFT(Tabel1[[#This Row],[Ruumi tüüp (TALO Tüüpruumide nimestik)]],2)</f>
        <v/>
      </c>
      <c r="J681" s="25"/>
      <c r="K681" s="24"/>
      <c r="L681" s="69" t="str">
        <f>IFERROR(VLOOKUP(Tabel1[[#This Row],[Üürnik]],'Lepingu lisa'!$AW$3:$AX$22,2,FALSE),"")</f>
        <v/>
      </c>
      <c r="M681" s="69"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2"/>
      <c r="G682" s="72"/>
      <c r="H682" s="24"/>
      <c r="I682" s="69" t="str">
        <f>LEFT(Tabel1[[#This Row],[Ruumi tüüp (TALO Tüüpruumide nimestik)]],2)</f>
        <v/>
      </c>
      <c r="J682" s="25"/>
      <c r="K682" s="24"/>
      <c r="L682" s="69" t="str">
        <f>IFERROR(VLOOKUP(Tabel1[[#This Row],[Üürnik]],'Lepingu lisa'!$AW$3:$AX$22,2,FALSE),"")</f>
        <v/>
      </c>
      <c r="M682" s="69"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2"/>
      <c r="G683" s="72"/>
      <c r="H683" s="24"/>
      <c r="I683" s="69" t="str">
        <f>LEFT(Tabel1[[#This Row],[Ruumi tüüp (TALO Tüüpruumide nimestik)]],2)</f>
        <v/>
      </c>
      <c r="J683" s="25"/>
      <c r="K683" s="24"/>
      <c r="L683" s="69" t="str">
        <f>IFERROR(VLOOKUP(Tabel1[[#This Row],[Üürnik]],'Lepingu lisa'!$AW$3:$AX$22,2,FALSE),"")</f>
        <v/>
      </c>
      <c r="M683" s="69"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2"/>
      <c r="G684" s="72"/>
      <c r="H684" s="24"/>
      <c r="I684" s="69" t="str">
        <f>LEFT(Tabel1[[#This Row],[Ruumi tüüp (TALO Tüüpruumide nimestik)]],2)</f>
        <v/>
      </c>
      <c r="J684" s="25"/>
      <c r="K684" s="24"/>
      <c r="L684" s="69" t="str">
        <f>IFERROR(VLOOKUP(Tabel1[[#This Row],[Üürnik]],'Lepingu lisa'!$AW$3:$AX$22,2,FALSE),"")</f>
        <v/>
      </c>
      <c r="M684" s="69"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2"/>
      <c r="G685" s="72"/>
      <c r="H685" s="24"/>
      <c r="I685" s="69" t="str">
        <f>LEFT(Tabel1[[#This Row],[Ruumi tüüp (TALO Tüüpruumide nimestik)]],2)</f>
        <v/>
      </c>
      <c r="J685" s="25"/>
      <c r="K685" s="24"/>
      <c r="L685" s="69" t="str">
        <f>IFERROR(VLOOKUP(Tabel1[[#This Row],[Üürnik]],'Lepingu lisa'!$AW$3:$AX$22,2,FALSE),"")</f>
        <v/>
      </c>
      <c r="M685" s="69"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2"/>
      <c r="G686" s="72"/>
      <c r="H686" s="24"/>
      <c r="I686" s="69" t="str">
        <f>LEFT(Tabel1[[#This Row],[Ruumi tüüp (TALO Tüüpruumide nimestik)]],2)</f>
        <v/>
      </c>
      <c r="J686" s="25"/>
      <c r="K686" s="24"/>
      <c r="L686" s="69" t="str">
        <f>IFERROR(VLOOKUP(Tabel1[[#This Row],[Üürnik]],'Lepingu lisa'!$AW$3:$AX$22,2,FALSE),"")</f>
        <v/>
      </c>
      <c r="M686" s="69"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2"/>
      <c r="G687" s="72"/>
      <c r="H687" s="24"/>
      <c r="I687" s="69" t="str">
        <f>LEFT(Tabel1[[#This Row],[Ruumi tüüp (TALO Tüüpruumide nimestik)]],2)</f>
        <v/>
      </c>
      <c r="J687" s="25"/>
      <c r="K687" s="24"/>
      <c r="L687" s="69" t="str">
        <f>IFERROR(VLOOKUP(Tabel1[[#This Row],[Üürnik]],'Lepingu lisa'!$AW$3:$AX$22,2,FALSE),"")</f>
        <v/>
      </c>
      <c r="M687" s="69"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2"/>
      <c r="G688" s="72"/>
      <c r="H688" s="24"/>
      <c r="I688" s="69" t="str">
        <f>LEFT(Tabel1[[#This Row],[Ruumi tüüp (TALO Tüüpruumide nimestik)]],2)</f>
        <v/>
      </c>
      <c r="J688" s="25"/>
      <c r="K688" s="24"/>
      <c r="L688" s="69" t="str">
        <f>IFERROR(VLOOKUP(Tabel1[[#This Row],[Üürnik]],'Lepingu lisa'!$AW$3:$AX$22,2,FALSE),"")</f>
        <v/>
      </c>
      <c r="M688" s="69"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2"/>
      <c r="G689" s="72"/>
      <c r="H689" s="24"/>
      <c r="I689" s="69" t="str">
        <f>LEFT(Tabel1[[#This Row],[Ruumi tüüp (TALO Tüüpruumide nimestik)]],2)</f>
        <v/>
      </c>
      <c r="J689" s="25"/>
      <c r="K689" s="24"/>
      <c r="L689" s="69" t="str">
        <f>IFERROR(VLOOKUP(Tabel1[[#This Row],[Üürnik]],'Lepingu lisa'!$AW$3:$AX$22,2,FALSE),"")</f>
        <v/>
      </c>
      <c r="M689" s="69"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2"/>
      <c r="G690" s="72"/>
      <c r="H690" s="24"/>
      <c r="I690" s="69" t="str">
        <f>LEFT(Tabel1[[#This Row],[Ruumi tüüp (TALO Tüüpruumide nimestik)]],2)</f>
        <v/>
      </c>
      <c r="J690" s="25"/>
      <c r="K690" s="24"/>
      <c r="L690" s="69" t="str">
        <f>IFERROR(VLOOKUP(Tabel1[[#This Row],[Üürnik]],'Lepingu lisa'!$AW$3:$AX$22,2,FALSE),"")</f>
        <v/>
      </c>
      <c r="M690" s="69"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2"/>
      <c r="G691" s="72"/>
      <c r="H691" s="24"/>
      <c r="I691" s="69" t="str">
        <f>LEFT(Tabel1[[#This Row],[Ruumi tüüp (TALO Tüüpruumide nimestik)]],2)</f>
        <v/>
      </c>
      <c r="J691" s="25"/>
      <c r="K691" s="24"/>
      <c r="L691" s="69" t="str">
        <f>IFERROR(VLOOKUP(Tabel1[[#This Row],[Üürnik]],'Lepingu lisa'!$AW$3:$AX$22,2,FALSE),"")</f>
        <v/>
      </c>
      <c r="M691" s="69"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2"/>
      <c r="G692" s="72"/>
      <c r="H692" s="24"/>
      <c r="I692" s="69" t="str">
        <f>LEFT(Tabel1[[#This Row],[Ruumi tüüp (TALO Tüüpruumide nimestik)]],2)</f>
        <v/>
      </c>
      <c r="J692" s="25"/>
      <c r="K692" s="24"/>
      <c r="L692" s="69" t="str">
        <f>IFERROR(VLOOKUP(Tabel1[[#This Row],[Üürnik]],'Lepingu lisa'!$AW$3:$AX$22,2,FALSE),"")</f>
        <v/>
      </c>
      <c r="M692" s="69"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2"/>
      <c r="G693" s="72"/>
      <c r="H693" s="24"/>
      <c r="I693" s="69" t="str">
        <f>LEFT(Tabel1[[#This Row],[Ruumi tüüp (TALO Tüüpruumide nimestik)]],2)</f>
        <v/>
      </c>
      <c r="J693" s="25"/>
      <c r="K693" s="24"/>
      <c r="L693" s="69" t="str">
        <f>IFERROR(VLOOKUP(Tabel1[[#This Row],[Üürnik]],'Lepingu lisa'!$AW$3:$AX$22,2,FALSE),"")</f>
        <v/>
      </c>
      <c r="M693" s="69"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2"/>
      <c r="G694" s="72"/>
      <c r="H694" s="24"/>
      <c r="I694" s="69" t="str">
        <f>LEFT(Tabel1[[#This Row],[Ruumi tüüp (TALO Tüüpruumide nimestik)]],2)</f>
        <v/>
      </c>
      <c r="J694" s="25"/>
      <c r="K694" s="24"/>
      <c r="L694" s="69" t="str">
        <f>IFERROR(VLOOKUP(Tabel1[[#This Row],[Üürnik]],'Lepingu lisa'!$AW$3:$AX$22,2,FALSE),"")</f>
        <v/>
      </c>
      <c r="M694" s="69"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2"/>
      <c r="G695" s="72"/>
      <c r="H695" s="24"/>
      <c r="I695" s="69" t="str">
        <f>LEFT(Tabel1[[#This Row],[Ruumi tüüp (TALO Tüüpruumide nimestik)]],2)</f>
        <v/>
      </c>
      <c r="J695" s="25"/>
      <c r="K695" s="24"/>
      <c r="L695" s="69" t="str">
        <f>IFERROR(VLOOKUP(Tabel1[[#This Row],[Üürnik]],'Lepingu lisa'!$AW$3:$AX$22,2,FALSE),"")</f>
        <v/>
      </c>
      <c r="M695" s="69"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2"/>
      <c r="G696" s="72"/>
      <c r="H696" s="24"/>
      <c r="I696" s="69" t="str">
        <f>LEFT(Tabel1[[#This Row],[Ruumi tüüp (TALO Tüüpruumide nimestik)]],2)</f>
        <v/>
      </c>
      <c r="J696" s="25"/>
      <c r="K696" s="24"/>
      <c r="L696" s="69" t="str">
        <f>IFERROR(VLOOKUP(Tabel1[[#This Row],[Üürnik]],'Lepingu lisa'!$AW$3:$AX$22,2,FALSE),"")</f>
        <v/>
      </c>
      <c r="M696" s="69"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2"/>
      <c r="G697" s="72"/>
      <c r="H697" s="24"/>
      <c r="I697" s="69" t="str">
        <f>LEFT(Tabel1[[#This Row],[Ruumi tüüp (TALO Tüüpruumide nimestik)]],2)</f>
        <v/>
      </c>
      <c r="J697" s="25"/>
      <c r="K697" s="24"/>
      <c r="L697" s="69" t="str">
        <f>IFERROR(VLOOKUP(Tabel1[[#This Row],[Üürnik]],'Lepingu lisa'!$AW$3:$AX$22,2,FALSE),"")</f>
        <v/>
      </c>
      <c r="M697" s="69"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2"/>
      <c r="G698" s="72"/>
      <c r="H698" s="24"/>
      <c r="I698" s="69" t="str">
        <f>LEFT(Tabel1[[#This Row],[Ruumi tüüp (TALO Tüüpruumide nimestik)]],2)</f>
        <v/>
      </c>
      <c r="J698" s="25"/>
      <c r="K698" s="24"/>
      <c r="L698" s="69" t="str">
        <f>IFERROR(VLOOKUP(Tabel1[[#This Row],[Üürnik]],'Lepingu lisa'!$AW$3:$AX$22,2,FALSE),"")</f>
        <v/>
      </c>
      <c r="M698" s="69"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2"/>
      <c r="G699" s="72"/>
      <c r="H699" s="24"/>
      <c r="I699" s="69" t="str">
        <f>LEFT(Tabel1[[#This Row],[Ruumi tüüp (TALO Tüüpruumide nimestik)]],2)</f>
        <v/>
      </c>
      <c r="J699" s="25"/>
      <c r="K699" s="24"/>
      <c r="L699" s="69" t="str">
        <f>IFERROR(VLOOKUP(Tabel1[[#This Row],[Üürnik]],'Lepingu lisa'!$AW$3:$AX$22,2,FALSE),"")</f>
        <v/>
      </c>
      <c r="M699" s="69"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2"/>
      <c r="G700" s="72"/>
      <c r="H700" s="24"/>
      <c r="I700" s="69" t="str">
        <f>LEFT(Tabel1[[#This Row],[Ruumi tüüp (TALO Tüüpruumide nimestik)]],2)</f>
        <v/>
      </c>
      <c r="J700" s="25"/>
      <c r="K700" s="24"/>
      <c r="L700" s="69" t="str">
        <f>IFERROR(VLOOKUP(Tabel1[[#This Row],[Üürnik]],'Lepingu lisa'!$AW$3:$AX$22,2,FALSE),"")</f>
        <v/>
      </c>
      <c r="M700" s="69"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2"/>
      <c r="G701" s="72"/>
      <c r="H701" s="24"/>
      <c r="I701" s="69" t="str">
        <f>LEFT(Tabel1[[#This Row],[Ruumi tüüp (TALO Tüüpruumide nimestik)]],2)</f>
        <v/>
      </c>
      <c r="J701" s="25"/>
      <c r="K701" s="24"/>
      <c r="L701" s="69" t="str">
        <f>IFERROR(VLOOKUP(Tabel1[[#This Row],[Üürnik]],'Lepingu lisa'!$AW$3:$AX$22,2,FALSE),"")</f>
        <v/>
      </c>
      <c r="M701" s="69"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2"/>
      <c r="G702" s="72"/>
      <c r="H702" s="24"/>
      <c r="I702" s="69" t="str">
        <f>LEFT(Tabel1[[#This Row],[Ruumi tüüp (TALO Tüüpruumide nimestik)]],2)</f>
        <v/>
      </c>
      <c r="J702" s="25"/>
      <c r="K702" s="24"/>
      <c r="L702" s="69" t="str">
        <f>IFERROR(VLOOKUP(Tabel1[[#This Row],[Üürnik]],'Lepingu lisa'!$AW$3:$AX$22,2,FALSE),"")</f>
        <v/>
      </c>
      <c r="M702" s="69"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2"/>
      <c r="G703" s="72"/>
      <c r="H703" s="24"/>
      <c r="I703" s="69" t="str">
        <f>LEFT(Tabel1[[#This Row],[Ruumi tüüp (TALO Tüüpruumide nimestik)]],2)</f>
        <v/>
      </c>
      <c r="J703" s="25"/>
      <c r="K703" s="24"/>
      <c r="L703" s="69" t="str">
        <f>IFERROR(VLOOKUP(Tabel1[[#This Row],[Üürnik]],'Lepingu lisa'!$AW$3:$AX$22,2,FALSE),"")</f>
        <v/>
      </c>
      <c r="M703" s="69"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2"/>
      <c r="G704" s="72"/>
      <c r="H704" s="24"/>
      <c r="I704" s="69" t="str">
        <f>LEFT(Tabel1[[#This Row],[Ruumi tüüp (TALO Tüüpruumide nimestik)]],2)</f>
        <v/>
      </c>
      <c r="J704" s="25"/>
      <c r="K704" s="24"/>
      <c r="L704" s="69" t="str">
        <f>IFERROR(VLOOKUP(Tabel1[[#This Row],[Üürnik]],'Lepingu lisa'!$AW$3:$AX$22,2,FALSE),"")</f>
        <v/>
      </c>
      <c r="M704" s="69"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2"/>
      <c r="G705" s="72"/>
      <c r="H705" s="24"/>
      <c r="I705" s="69" t="str">
        <f>LEFT(Tabel1[[#This Row],[Ruumi tüüp (TALO Tüüpruumide nimestik)]],2)</f>
        <v/>
      </c>
      <c r="J705" s="25"/>
      <c r="K705" s="24"/>
      <c r="L705" s="69" t="str">
        <f>IFERROR(VLOOKUP(Tabel1[[#This Row],[Üürnik]],'Lepingu lisa'!$AW$3:$AX$22,2,FALSE),"")</f>
        <v/>
      </c>
      <c r="M705" s="69"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2"/>
      <c r="G706" s="72"/>
      <c r="H706" s="24"/>
      <c r="I706" s="69" t="str">
        <f>LEFT(Tabel1[[#This Row],[Ruumi tüüp (TALO Tüüpruumide nimestik)]],2)</f>
        <v/>
      </c>
      <c r="J706" s="25"/>
      <c r="K706" s="24"/>
      <c r="L706" s="69" t="str">
        <f>IFERROR(VLOOKUP(Tabel1[[#This Row],[Üürnik]],'Lepingu lisa'!$AW$3:$AX$22,2,FALSE),"")</f>
        <v/>
      </c>
      <c r="M706" s="69"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2"/>
      <c r="G707" s="72"/>
      <c r="H707" s="24"/>
      <c r="I707" s="69" t="str">
        <f>LEFT(Tabel1[[#This Row],[Ruumi tüüp (TALO Tüüpruumide nimestik)]],2)</f>
        <v/>
      </c>
      <c r="J707" s="25"/>
      <c r="K707" s="24"/>
      <c r="L707" s="69" t="str">
        <f>IFERROR(VLOOKUP(Tabel1[[#This Row],[Üürnik]],'Lepingu lisa'!$AW$3:$AX$22,2,FALSE),"")</f>
        <v/>
      </c>
      <c r="M707" s="69"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2"/>
      <c r="G708" s="72"/>
      <c r="H708" s="24"/>
      <c r="I708" s="69" t="str">
        <f>LEFT(Tabel1[[#This Row],[Ruumi tüüp (TALO Tüüpruumide nimestik)]],2)</f>
        <v/>
      </c>
      <c r="J708" s="25"/>
      <c r="K708" s="24"/>
      <c r="L708" s="69" t="str">
        <f>IFERROR(VLOOKUP(Tabel1[[#This Row],[Üürnik]],'Lepingu lisa'!$AW$3:$AX$22,2,FALSE),"")</f>
        <v/>
      </c>
      <c r="M708" s="69"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2"/>
      <c r="G709" s="72"/>
      <c r="H709" s="24"/>
      <c r="I709" s="69" t="str">
        <f>LEFT(Tabel1[[#This Row],[Ruumi tüüp (TALO Tüüpruumide nimestik)]],2)</f>
        <v/>
      </c>
      <c r="J709" s="25"/>
      <c r="K709" s="24"/>
      <c r="L709" s="69" t="str">
        <f>IFERROR(VLOOKUP(Tabel1[[#This Row],[Üürnik]],'Lepingu lisa'!$AW$3:$AX$22,2,FALSE),"")</f>
        <v/>
      </c>
      <c r="M709" s="69"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2"/>
      <c r="G710" s="72"/>
      <c r="H710" s="24"/>
      <c r="I710" s="69" t="str">
        <f>LEFT(Tabel1[[#This Row],[Ruumi tüüp (TALO Tüüpruumide nimestik)]],2)</f>
        <v/>
      </c>
      <c r="J710" s="25"/>
      <c r="K710" s="24"/>
      <c r="L710" s="69" t="str">
        <f>IFERROR(VLOOKUP(Tabel1[[#This Row],[Üürnik]],'Lepingu lisa'!$AW$3:$AX$22,2,FALSE),"")</f>
        <v/>
      </c>
      <c r="M710" s="69"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2"/>
      <c r="G711" s="72"/>
      <c r="H711" s="24"/>
      <c r="I711" s="69" t="str">
        <f>LEFT(Tabel1[[#This Row],[Ruumi tüüp (TALO Tüüpruumide nimestik)]],2)</f>
        <v/>
      </c>
      <c r="J711" s="25"/>
      <c r="K711" s="24"/>
      <c r="L711" s="69" t="str">
        <f>IFERROR(VLOOKUP(Tabel1[[#This Row],[Üürnik]],'Lepingu lisa'!$AW$3:$AX$22,2,FALSE),"")</f>
        <v/>
      </c>
      <c r="M711" s="69"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2"/>
      <c r="G712" s="72"/>
      <c r="H712" s="24"/>
      <c r="I712" s="69" t="str">
        <f>LEFT(Tabel1[[#This Row],[Ruumi tüüp (TALO Tüüpruumide nimestik)]],2)</f>
        <v/>
      </c>
      <c r="J712" s="25"/>
      <c r="K712" s="24"/>
      <c r="L712" s="69" t="str">
        <f>IFERROR(VLOOKUP(Tabel1[[#This Row],[Üürnik]],'Lepingu lisa'!$AW$3:$AX$22,2,FALSE),"")</f>
        <v/>
      </c>
      <c r="M712" s="69"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2"/>
      <c r="G713" s="72"/>
      <c r="H713" s="24"/>
      <c r="I713" s="69" t="str">
        <f>LEFT(Tabel1[[#This Row],[Ruumi tüüp (TALO Tüüpruumide nimestik)]],2)</f>
        <v/>
      </c>
      <c r="J713" s="25"/>
      <c r="K713" s="24"/>
      <c r="L713" s="69" t="str">
        <f>IFERROR(VLOOKUP(Tabel1[[#This Row],[Üürnik]],'Lepingu lisa'!$AW$3:$AX$22,2,FALSE),"")</f>
        <v/>
      </c>
      <c r="M713" s="69"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2"/>
      <c r="G714" s="72"/>
      <c r="H714" s="24"/>
      <c r="I714" s="69" t="str">
        <f>LEFT(Tabel1[[#This Row],[Ruumi tüüp (TALO Tüüpruumide nimestik)]],2)</f>
        <v/>
      </c>
      <c r="J714" s="25"/>
      <c r="K714" s="24"/>
      <c r="L714" s="69" t="str">
        <f>IFERROR(VLOOKUP(Tabel1[[#This Row],[Üürnik]],'Lepingu lisa'!$AW$3:$AX$22,2,FALSE),"")</f>
        <v/>
      </c>
      <c r="M714" s="69"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2"/>
      <c r="G715" s="72"/>
      <c r="H715" s="24"/>
      <c r="I715" s="69" t="str">
        <f>LEFT(Tabel1[[#This Row],[Ruumi tüüp (TALO Tüüpruumide nimestik)]],2)</f>
        <v/>
      </c>
      <c r="J715" s="25"/>
      <c r="K715" s="24"/>
      <c r="L715" s="69" t="str">
        <f>IFERROR(VLOOKUP(Tabel1[[#This Row],[Üürnik]],'Lepingu lisa'!$AW$3:$AX$22,2,FALSE),"")</f>
        <v/>
      </c>
      <c r="M715" s="69"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2"/>
      <c r="G716" s="72"/>
      <c r="H716" s="24"/>
      <c r="I716" s="69" t="str">
        <f>LEFT(Tabel1[[#This Row],[Ruumi tüüp (TALO Tüüpruumide nimestik)]],2)</f>
        <v/>
      </c>
      <c r="J716" s="25"/>
      <c r="K716" s="24"/>
      <c r="L716" s="69" t="str">
        <f>IFERROR(VLOOKUP(Tabel1[[#This Row],[Üürnik]],'Lepingu lisa'!$AW$3:$AX$22,2,FALSE),"")</f>
        <v/>
      </c>
      <c r="M716" s="69"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2"/>
      <c r="G717" s="72"/>
      <c r="H717" s="24"/>
      <c r="I717" s="69" t="str">
        <f>LEFT(Tabel1[[#This Row],[Ruumi tüüp (TALO Tüüpruumide nimestik)]],2)</f>
        <v/>
      </c>
      <c r="J717" s="25"/>
      <c r="K717" s="24"/>
      <c r="L717" s="69" t="str">
        <f>IFERROR(VLOOKUP(Tabel1[[#This Row],[Üürnik]],'Lepingu lisa'!$AW$3:$AX$22,2,FALSE),"")</f>
        <v/>
      </c>
      <c r="M717" s="69"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2"/>
      <c r="G718" s="72"/>
      <c r="H718" s="24"/>
      <c r="I718" s="69" t="str">
        <f>LEFT(Tabel1[[#This Row],[Ruumi tüüp (TALO Tüüpruumide nimestik)]],2)</f>
        <v/>
      </c>
      <c r="J718" s="25"/>
      <c r="K718" s="24"/>
      <c r="L718" s="69" t="str">
        <f>IFERROR(VLOOKUP(Tabel1[[#This Row],[Üürnik]],'Lepingu lisa'!$AW$3:$AX$22,2,FALSE),"")</f>
        <v/>
      </c>
      <c r="M718" s="69"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2"/>
      <c r="G719" s="72"/>
      <c r="H719" s="24"/>
      <c r="I719" s="69" t="str">
        <f>LEFT(Tabel1[[#This Row],[Ruumi tüüp (TALO Tüüpruumide nimestik)]],2)</f>
        <v/>
      </c>
      <c r="J719" s="25"/>
      <c r="K719" s="24"/>
      <c r="L719" s="69" t="str">
        <f>IFERROR(VLOOKUP(Tabel1[[#This Row],[Üürnik]],'Lepingu lisa'!$AW$3:$AX$22,2,FALSE),"")</f>
        <v/>
      </c>
      <c r="M719" s="69"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2"/>
      <c r="G720" s="72"/>
      <c r="H720" s="24"/>
      <c r="I720" s="69" t="str">
        <f>LEFT(Tabel1[[#This Row],[Ruumi tüüp (TALO Tüüpruumide nimestik)]],2)</f>
        <v/>
      </c>
      <c r="J720" s="25"/>
      <c r="K720" s="24"/>
      <c r="L720" s="69" t="str">
        <f>IFERROR(VLOOKUP(Tabel1[[#This Row],[Üürnik]],'Lepingu lisa'!$AW$3:$AX$22,2,FALSE),"")</f>
        <v/>
      </c>
      <c r="M720" s="69"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2"/>
      <c r="G721" s="72"/>
      <c r="H721" s="24"/>
      <c r="I721" s="69" t="str">
        <f>LEFT(Tabel1[[#This Row],[Ruumi tüüp (TALO Tüüpruumide nimestik)]],2)</f>
        <v/>
      </c>
      <c r="J721" s="25"/>
      <c r="K721" s="24"/>
      <c r="L721" s="69" t="str">
        <f>IFERROR(VLOOKUP(Tabel1[[#This Row],[Üürnik]],'Lepingu lisa'!$AW$3:$AX$22,2,FALSE),"")</f>
        <v/>
      </c>
      <c r="M721" s="69"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2"/>
      <c r="G722" s="72"/>
      <c r="H722" s="24"/>
      <c r="I722" s="69" t="str">
        <f>LEFT(Tabel1[[#This Row],[Ruumi tüüp (TALO Tüüpruumide nimestik)]],2)</f>
        <v/>
      </c>
      <c r="J722" s="25"/>
      <c r="K722" s="24"/>
      <c r="L722" s="69" t="str">
        <f>IFERROR(VLOOKUP(Tabel1[[#This Row],[Üürnik]],'Lepingu lisa'!$AW$3:$AX$22,2,FALSE),"")</f>
        <v/>
      </c>
      <c r="M722" s="69"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2"/>
      <c r="G723" s="72"/>
      <c r="H723" s="24"/>
      <c r="I723" s="69" t="str">
        <f>LEFT(Tabel1[[#This Row],[Ruumi tüüp (TALO Tüüpruumide nimestik)]],2)</f>
        <v/>
      </c>
      <c r="J723" s="25"/>
      <c r="K723" s="24"/>
      <c r="L723" s="69" t="str">
        <f>IFERROR(VLOOKUP(Tabel1[[#This Row],[Üürnik]],'Lepingu lisa'!$AW$3:$AX$22,2,FALSE),"")</f>
        <v/>
      </c>
      <c r="M723" s="69"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2"/>
      <c r="G724" s="72"/>
      <c r="H724" s="24"/>
      <c r="I724" s="69" t="str">
        <f>LEFT(Tabel1[[#This Row],[Ruumi tüüp (TALO Tüüpruumide nimestik)]],2)</f>
        <v/>
      </c>
      <c r="J724" s="25"/>
      <c r="K724" s="24"/>
      <c r="L724" s="69" t="str">
        <f>IFERROR(VLOOKUP(Tabel1[[#This Row],[Üürnik]],'Lepingu lisa'!$AW$3:$AX$22,2,FALSE),"")</f>
        <v/>
      </c>
      <c r="M724" s="69"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2"/>
      <c r="G725" s="72"/>
      <c r="H725" s="24"/>
      <c r="I725" s="69" t="str">
        <f>LEFT(Tabel1[[#This Row],[Ruumi tüüp (TALO Tüüpruumide nimestik)]],2)</f>
        <v/>
      </c>
      <c r="J725" s="25"/>
      <c r="K725" s="24"/>
      <c r="L725" s="69" t="str">
        <f>IFERROR(VLOOKUP(Tabel1[[#This Row],[Üürnik]],'Lepingu lisa'!$AW$3:$AX$22,2,FALSE),"")</f>
        <v/>
      </c>
      <c r="M725" s="69"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2"/>
      <c r="G726" s="72"/>
      <c r="H726" s="24"/>
      <c r="I726" s="69" t="str">
        <f>LEFT(Tabel1[[#This Row],[Ruumi tüüp (TALO Tüüpruumide nimestik)]],2)</f>
        <v/>
      </c>
      <c r="J726" s="25"/>
      <c r="K726" s="24"/>
      <c r="L726" s="69" t="str">
        <f>IFERROR(VLOOKUP(Tabel1[[#This Row],[Üürnik]],'Lepingu lisa'!$AW$3:$AX$22,2,FALSE),"")</f>
        <v/>
      </c>
      <c r="M726" s="69"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2"/>
      <c r="G727" s="72"/>
      <c r="H727" s="24"/>
      <c r="I727" s="69" t="str">
        <f>LEFT(Tabel1[[#This Row],[Ruumi tüüp (TALO Tüüpruumide nimestik)]],2)</f>
        <v/>
      </c>
      <c r="J727" s="25"/>
      <c r="K727" s="24"/>
      <c r="L727" s="69" t="str">
        <f>IFERROR(VLOOKUP(Tabel1[[#This Row],[Üürnik]],'Lepingu lisa'!$AW$3:$AX$22,2,FALSE),"")</f>
        <v/>
      </c>
      <c r="M727" s="69"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2"/>
      <c r="G728" s="72"/>
      <c r="H728" s="24"/>
      <c r="I728" s="69" t="str">
        <f>LEFT(Tabel1[[#This Row],[Ruumi tüüp (TALO Tüüpruumide nimestik)]],2)</f>
        <v/>
      </c>
      <c r="J728" s="25"/>
      <c r="K728" s="24"/>
      <c r="L728" s="69" t="str">
        <f>IFERROR(VLOOKUP(Tabel1[[#This Row],[Üürnik]],'Lepingu lisa'!$AW$3:$AX$22,2,FALSE),"")</f>
        <v/>
      </c>
      <c r="M728" s="69"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2"/>
      <c r="G729" s="72"/>
      <c r="H729" s="24"/>
      <c r="I729" s="69" t="str">
        <f>LEFT(Tabel1[[#This Row],[Ruumi tüüp (TALO Tüüpruumide nimestik)]],2)</f>
        <v/>
      </c>
      <c r="J729" s="25"/>
      <c r="K729" s="24"/>
      <c r="L729" s="69" t="str">
        <f>IFERROR(VLOOKUP(Tabel1[[#This Row],[Üürnik]],'Lepingu lisa'!$AW$3:$AX$22,2,FALSE),"")</f>
        <v/>
      </c>
      <c r="M729" s="69"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2"/>
      <c r="G730" s="72"/>
      <c r="H730" s="24"/>
      <c r="I730" s="69" t="str">
        <f>LEFT(Tabel1[[#This Row],[Ruumi tüüp (TALO Tüüpruumide nimestik)]],2)</f>
        <v/>
      </c>
      <c r="J730" s="25"/>
      <c r="K730" s="24"/>
      <c r="L730" s="69" t="str">
        <f>IFERROR(VLOOKUP(Tabel1[[#This Row],[Üürnik]],'Lepingu lisa'!$AW$3:$AX$22,2,FALSE),"")</f>
        <v/>
      </c>
      <c r="M730" s="69"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2"/>
      <c r="G731" s="72"/>
      <c r="H731" s="24"/>
      <c r="I731" s="69" t="str">
        <f>LEFT(Tabel1[[#This Row],[Ruumi tüüp (TALO Tüüpruumide nimestik)]],2)</f>
        <v/>
      </c>
      <c r="J731" s="25"/>
      <c r="K731" s="24"/>
      <c r="L731" s="69" t="str">
        <f>IFERROR(VLOOKUP(Tabel1[[#This Row],[Üürnik]],'Lepingu lisa'!$AW$3:$AX$22,2,FALSE),"")</f>
        <v/>
      </c>
      <c r="M731" s="69"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2"/>
      <c r="G732" s="72"/>
      <c r="H732" s="24"/>
      <c r="I732" s="69" t="str">
        <f>LEFT(Tabel1[[#This Row],[Ruumi tüüp (TALO Tüüpruumide nimestik)]],2)</f>
        <v/>
      </c>
      <c r="J732" s="25"/>
      <c r="K732" s="24"/>
      <c r="L732" s="69" t="str">
        <f>IFERROR(VLOOKUP(Tabel1[[#This Row],[Üürnik]],'Lepingu lisa'!$AW$3:$AX$22,2,FALSE),"")</f>
        <v/>
      </c>
      <c r="M732" s="69"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2"/>
      <c r="G733" s="72"/>
      <c r="H733" s="24"/>
      <c r="I733" s="69" t="str">
        <f>LEFT(Tabel1[[#This Row],[Ruumi tüüp (TALO Tüüpruumide nimestik)]],2)</f>
        <v/>
      </c>
      <c r="J733" s="25"/>
      <c r="K733" s="24"/>
      <c r="L733" s="69" t="str">
        <f>IFERROR(VLOOKUP(Tabel1[[#This Row],[Üürnik]],'Lepingu lisa'!$AW$3:$AX$22,2,FALSE),"")</f>
        <v/>
      </c>
      <c r="M733" s="69"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2"/>
      <c r="G734" s="72"/>
      <c r="H734" s="24"/>
      <c r="I734" s="69" t="str">
        <f>LEFT(Tabel1[[#This Row],[Ruumi tüüp (TALO Tüüpruumide nimestik)]],2)</f>
        <v/>
      </c>
      <c r="J734" s="25"/>
      <c r="K734" s="24"/>
      <c r="L734" s="69" t="str">
        <f>IFERROR(VLOOKUP(Tabel1[[#This Row],[Üürnik]],'Lepingu lisa'!$AW$3:$AX$22,2,FALSE),"")</f>
        <v/>
      </c>
      <c r="M734" s="69"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2"/>
      <c r="G735" s="72"/>
      <c r="H735" s="24"/>
      <c r="I735" s="69" t="str">
        <f>LEFT(Tabel1[[#This Row],[Ruumi tüüp (TALO Tüüpruumide nimestik)]],2)</f>
        <v/>
      </c>
      <c r="J735" s="25"/>
      <c r="K735" s="24"/>
      <c r="L735" s="69" t="str">
        <f>IFERROR(VLOOKUP(Tabel1[[#This Row],[Üürnik]],'Lepingu lisa'!$AW$3:$AX$22,2,FALSE),"")</f>
        <v/>
      </c>
      <c r="M735" s="69"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2"/>
      <c r="G736" s="72"/>
      <c r="H736" s="24"/>
      <c r="I736" s="69" t="str">
        <f>LEFT(Tabel1[[#This Row],[Ruumi tüüp (TALO Tüüpruumide nimestik)]],2)</f>
        <v/>
      </c>
      <c r="J736" s="25"/>
      <c r="K736" s="24"/>
      <c r="L736" s="69" t="str">
        <f>IFERROR(VLOOKUP(Tabel1[[#This Row],[Üürnik]],'Lepingu lisa'!$AW$3:$AX$22,2,FALSE),"")</f>
        <v/>
      </c>
      <c r="M736" s="69"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2"/>
      <c r="G737" s="72"/>
      <c r="H737" s="24"/>
      <c r="I737" s="69" t="str">
        <f>LEFT(Tabel1[[#This Row],[Ruumi tüüp (TALO Tüüpruumide nimestik)]],2)</f>
        <v/>
      </c>
      <c r="J737" s="25"/>
      <c r="K737" s="24"/>
      <c r="L737" s="69" t="str">
        <f>IFERROR(VLOOKUP(Tabel1[[#This Row],[Üürnik]],'Lepingu lisa'!$AW$3:$AX$22,2,FALSE),"")</f>
        <v/>
      </c>
      <c r="M737" s="69"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2"/>
      <c r="G738" s="72"/>
      <c r="H738" s="24"/>
      <c r="I738" s="69" t="str">
        <f>LEFT(Tabel1[[#This Row],[Ruumi tüüp (TALO Tüüpruumide nimestik)]],2)</f>
        <v/>
      </c>
      <c r="J738" s="25"/>
      <c r="K738" s="24"/>
      <c r="L738" s="69" t="str">
        <f>IFERROR(VLOOKUP(Tabel1[[#This Row],[Üürnik]],'Lepingu lisa'!$AW$3:$AX$22,2,FALSE),"")</f>
        <v/>
      </c>
      <c r="M738" s="69"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2"/>
      <c r="G739" s="72"/>
      <c r="H739" s="24"/>
      <c r="I739" s="69" t="str">
        <f>LEFT(Tabel1[[#This Row],[Ruumi tüüp (TALO Tüüpruumide nimestik)]],2)</f>
        <v/>
      </c>
      <c r="J739" s="25"/>
      <c r="K739" s="24"/>
      <c r="L739" s="69" t="str">
        <f>IFERROR(VLOOKUP(Tabel1[[#This Row],[Üürnik]],'Lepingu lisa'!$AW$3:$AX$22,2,FALSE),"")</f>
        <v/>
      </c>
      <c r="M739" s="69"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2"/>
      <c r="G740" s="72"/>
      <c r="H740" s="24"/>
      <c r="I740" s="69" t="str">
        <f>LEFT(Tabel1[[#This Row],[Ruumi tüüp (TALO Tüüpruumide nimestik)]],2)</f>
        <v/>
      </c>
      <c r="J740" s="25"/>
      <c r="K740" s="24"/>
      <c r="L740" s="69" t="str">
        <f>IFERROR(VLOOKUP(Tabel1[[#This Row],[Üürnik]],'Lepingu lisa'!$AW$3:$AX$22,2,FALSE),"")</f>
        <v/>
      </c>
      <c r="M740" s="69"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2"/>
      <c r="G741" s="72"/>
      <c r="H741" s="24"/>
      <c r="I741" s="69" t="str">
        <f>LEFT(Tabel1[[#This Row],[Ruumi tüüp (TALO Tüüpruumide nimestik)]],2)</f>
        <v/>
      </c>
      <c r="J741" s="25"/>
      <c r="K741" s="24"/>
      <c r="L741" s="69" t="str">
        <f>IFERROR(VLOOKUP(Tabel1[[#This Row],[Üürnik]],'Lepingu lisa'!$AW$3:$AX$22,2,FALSE),"")</f>
        <v/>
      </c>
      <c r="M741" s="69"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2"/>
      <c r="G742" s="72"/>
      <c r="H742" s="24"/>
      <c r="I742" s="69" t="str">
        <f>LEFT(Tabel1[[#This Row],[Ruumi tüüp (TALO Tüüpruumide nimestik)]],2)</f>
        <v/>
      </c>
      <c r="J742" s="25"/>
      <c r="K742" s="24"/>
      <c r="L742" s="69" t="str">
        <f>IFERROR(VLOOKUP(Tabel1[[#This Row],[Üürnik]],'Lepingu lisa'!$AW$3:$AX$22,2,FALSE),"")</f>
        <v/>
      </c>
      <c r="M742" s="69"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2"/>
      <c r="G743" s="72"/>
      <c r="H743" s="24"/>
      <c r="I743" s="69" t="str">
        <f>LEFT(Tabel1[[#This Row],[Ruumi tüüp (TALO Tüüpruumide nimestik)]],2)</f>
        <v/>
      </c>
      <c r="J743" s="25"/>
      <c r="K743" s="24"/>
      <c r="L743" s="69" t="str">
        <f>IFERROR(VLOOKUP(Tabel1[[#This Row],[Üürnik]],'Lepingu lisa'!$AW$3:$AX$22,2,FALSE),"")</f>
        <v/>
      </c>
      <c r="M743" s="69"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2"/>
      <c r="G744" s="72"/>
      <c r="H744" s="24"/>
      <c r="I744" s="69" t="str">
        <f>LEFT(Tabel1[[#This Row],[Ruumi tüüp (TALO Tüüpruumide nimestik)]],2)</f>
        <v/>
      </c>
      <c r="J744" s="25"/>
      <c r="K744" s="24"/>
      <c r="L744" s="69" t="str">
        <f>IFERROR(VLOOKUP(Tabel1[[#This Row],[Üürnik]],'Lepingu lisa'!$AW$3:$AX$22,2,FALSE),"")</f>
        <v/>
      </c>
      <c r="M744" s="69"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2"/>
      <c r="G745" s="72"/>
      <c r="H745" s="24"/>
      <c r="I745" s="69" t="str">
        <f>LEFT(Tabel1[[#This Row],[Ruumi tüüp (TALO Tüüpruumide nimestik)]],2)</f>
        <v/>
      </c>
      <c r="J745" s="25"/>
      <c r="K745" s="24"/>
      <c r="L745" s="69" t="str">
        <f>IFERROR(VLOOKUP(Tabel1[[#This Row],[Üürnik]],'Lepingu lisa'!$AW$3:$AX$22,2,FALSE),"")</f>
        <v/>
      </c>
      <c r="M745" s="69"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2"/>
      <c r="G746" s="72"/>
      <c r="H746" s="24"/>
      <c r="I746" s="69" t="str">
        <f>LEFT(Tabel1[[#This Row],[Ruumi tüüp (TALO Tüüpruumide nimestik)]],2)</f>
        <v/>
      </c>
      <c r="J746" s="25"/>
      <c r="K746" s="24"/>
      <c r="L746" s="69" t="str">
        <f>IFERROR(VLOOKUP(Tabel1[[#This Row],[Üürnik]],'Lepingu lisa'!$AW$3:$AX$22,2,FALSE),"")</f>
        <v/>
      </c>
      <c r="M746" s="69"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2"/>
      <c r="G747" s="72"/>
      <c r="H747" s="24"/>
      <c r="I747" s="69" t="str">
        <f>LEFT(Tabel1[[#This Row],[Ruumi tüüp (TALO Tüüpruumide nimestik)]],2)</f>
        <v/>
      </c>
      <c r="J747" s="25"/>
      <c r="K747" s="24"/>
      <c r="L747" s="69" t="str">
        <f>IFERROR(VLOOKUP(Tabel1[[#This Row],[Üürnik]],'Lepingu lisa'!$AW$3:$AX$22,2,FALSE),"")</f>
        <v/>
      </c>
      <c r="M747" s="69"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2"/>
      <c r="G748" s="72"/>
      <c r="H748" s="24"/>
      <c r="I748" s="69" t="str">
        <f>LEFT(Tabel1[[#This Row],[Ruumi tüüp (TALO Tüüpruumide nimestik)]],2)</f>
        <v/>
      </c>
      <c r="J748" s="25"/>
      <c r="K748" s="24"/>
      <c r="L748" s="69" t="str">
        <f>IFERROR(VLOOKUP(Tabel1[[#This Row],[Üürnik]],'Lepingu lisa'!$AW$3:$AX$22,2,FALSE),"")</f>
        <v/>
      </c>
      <c r="M748" s="69"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2"/>
      <c r="G749" s="72"/>
      <c r="H749" s="24"/>
      <c r="I749" s="69" t="str">
        <f>LEFT(Tabel1[[#This Row],[Ruumi tüüp (TALO Tüüpruumide nimestik)]],2)</f>
        <v/>
      </c>
      <c r="J749" s="25"/>
      <c r="K749" s="24"/>
      <c r="L749" s="69" t="str">
        <f>IFERROR(VLOOKUP(Tabel1[[#This Row],[Üürnik]],'Lepingu lisa'!$AW$3:$AX$22,2,FALSE),"")</f>
        <v/>
      </c>
      <c r="M749" s="69"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2"/>
      <c r="G750" s="72"/>
      <c r="H750" s="24"/>
      <c r="I750" s="69" t="str">
        <f>LEFT(Tabel1[[#This Row],[Ruumi tüüp (TALO Tüüpruumide nimestik)]],2)</f>
        <v/>
      </c>
      <c r="J750" s="25"/>
      <c r="K750" s="24"/>
      <c r="L750" s="69" t="str">
        <f>IFERROR(VLOOKUP(Tabel1[[#This Row],[Üürnik]],'Lepingu lisa'!$AW$3:$AX$22,2,FALSE),"")</f>
        <v/>
      </c>
      <c r="M750" s="69"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2"/>
      <c r="G751" s="72"/>
      <c r="H751" s="24"/>
      <c r="I751" s="69" t="str">
        <f>LEFT(Tabel1[[#This Row],[Ruumi tüüp (TALO Tüüpruumide nimestik)]],2)</f>
        <v/>
      </c>
      <c r="J751" s="25"/>
      <c r="K751" s="24"/>
      <c r="L751" s="69" t="str">
        <f>IFERROR(VLOOKUP(Tabel1[[#This Row],[Üürnik]],'Lepingu lisa'!$AW$3:$AX$22,2,FALSE),"")</f>
        <v/>
      </c>
      <c r="M751" s="69"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2"/>
      <c r="G752" s="72"/>
      <c r="H752" s="24"/>
      <c r="I752" s="69" t="str">
        <f>LEFT(Tabel1[[#This Row],[Ruumi tüüp (TALO Tüüpruumide nimestik)]],2)</f>
        <v/>
      </c>
      <c r="J752" s="25"/>
      <c r="K752" s="24"/>
      <c r="L752" s="69" t="str">
        <f>IFERROR(VLOOKUP(Tabel1[[#This Row],[Üürnik]],'Lepingu lisa'!$AW$3:$AX$22,2,FALSE),"")</f>
        <v/>
      </c>
      <c r="M752" s="69"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2"/>
      <c r="G753" s="72"/>
      <c r="H753" s="24"/>
      <c r="I753" s="69" t="str">
        <f>LEFT(Tabel1[[#This Row],[Ruumi tüüp (TALO Tüüpruumide nimestik)]],2)</f>
        <v/>
      </c>
      <c r="J753" s="25"/>
      <c r="K753" s="24"/>
      <c r="L753" s="69" t="str">
        <f>IFERROR(VLOOKUP(Tabel1[[#This Row],[Üürnik]],'Lepingu lisa'!$AW$3:$AX$22,2,FALSE),"")</f>
        <v/>
      </c>
      <c r="M753" s="69"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2"/>
      <c r="G754" s="72"/>
      <c r="H754" s="24"/>
      <c r="I754" s="69" t="str">
        <f>LEFT(Tabel1[[#This Row],[Ruumi tüüp (TALO Tüüpruumide nimestik)]],2)</f>
        <v/>
      </c>
      <c r="J754" s="25"/>
      <c r="K754" s="24"/>
      <c r="L754" s="69" t="str">
        <f>IFERROR(VLOOKUP(Tabel1[[#This Row],[Üürnik]],'Lepingu lisa'!$AW$3:$AX$22,2,FALSE),"")</f>
        <v/>
      </c>
      <c r="M754" s="69"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2"/>
      <c r="G755" s="72"/>
      <c r="H755" s="24"/>
      <c r="I755" s="69" t="str">
        <f>LEFT(Tabel1[[#This Row],[Ruumi tüüp (TALO Tüüpruumide nimestik)]],2)</f>
        <v/>
      </c>
      <c r="J755" s="25"/>
      <c r="K755" s="24"/>
      <c r="L755" s="69" t="str">
        <f>IFERROR(VLOOKUP(Tabel1[[#This Row],[Üürnik]],'Lepingu lisa'!$AW$3:$AX$22,2,FALSE),"")</f>
        <v/>
      </c>
      <c r="M755" s="69"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2"/>
      <c r="G756" s="72"/>
      <c r="H756" s="24"/>
      <c r="I756" s="69" t="str">
        <f>LEFT(Tabel1[[#This Row],[Ruumi tüüp (TALO Tüüpruumide nimestik)]],2)</f>
        <v/>
      </c>
      <c r="J756" s="25"/>
      <c r="K756" s="24"/>
      <c r="L756" s="69" t="str">
        <f>IFERROR(VLOOKUP(Tabel1[[#This Row],[Üürnik]],'Lepingu lisa'!$AW$3:$AX$22,2,FALSE),"")</f>
        <v/>
      </c>
      <c r="M756" s="69"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2"/>
      <c r="G757" s="72"/>
      <c r="H757" s="24"/>
      <c r="I757" s="69" t="str">
        <f>LEFT(Tabel1[[#This Row],[Ruumi tüüp (TALO Tüüpruumide nimestik)]],2)</f>
        <v/>
      </c>
      <c r="J757" s="25"/>
      <c r="K757" s="24"/>
      <c r="L757" s="69" t="str">
        <f>IFERROR(VLOOKUP(Tabel1[[#This Row],[Üürnik]],'Lepingu lisa'!$AW$3:$AX$22,2,FALSE),"")</f>
        <v/>
      </c>
      <c r="M757" s="69"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2"/>
      <c r="G758" s="72"/>
      <c r="H758" s="24"/>
      <c r="I758" s="69" t="str">
        <f>LEFT(Tabel1[[#This Row],[Ruumi tüüp (TALO Tüüpruumide nimestik)]],2)</f>
        <v/>
      </c>
      <c r="J758" s="25"/>
      <c r="K758" s="24"/>
      <c r="L758" s="69" t="str">
        <f>IFERROR(VLOOKUP(Tabel1[[#This Row],[Üürnik]],'Lepingu lisa'!$AW$3:$AX$22,2,FALSE),"")</f>
        <v/>
      </c>
      <c r="M758" s="69"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2"/>
      <c r="G759" s="72"/>
      <c r="H759" s="24"/>
      <c r="I759" s="69" t="str">
        <f>LEFT(Tabel1[[#This Row],[Ruumi tüüp (TALO Tüüpruumide nimestik)]],2)</f>
        <v/>
      </c>
      <c r="J759" s="25"/>
      <c r="K759" s="24"/>
      <c r="L759" s="69" t="str">
        <f>IFERROR(VLOOKUP(Tabel1[[#This Row],[Üürnik]],'Lepingu lisa'!$AW$3:$AX$22,2,FALSE),"")</f>
        <v/>
      </c>
      <c r="M759" s="69"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2"/>
      <c r="G760" s="72"/>
      <c r="H760" s="24"/>
      <c r="I760" s="69" t="str">
        <f>LEFT(Tabel1[[#This Row],[Ruumi tüüp (TALO Tüüpruumide nimestik)]],2)</f>
        <v/>
      </c>
      <c r="J760" s="25"/>
      <c r="K760" s="24"/>
      <c r="L760" s="69" t="str">
        <f>IFERROR(VLOOKUP(Tabel1[[#This Row],[Üürnik]],'Lepingu lisa'!$AW$3:$AX$22,2,FALSE),"")</f>
        <v/>
      </c>
      <c r="M760" s="69"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2"/>
      <c r="G761" s="72"/>
      <c r="H761" s="24"/>
      <c r="I761" s="69" t="str">
        <f>LEFT(Tabel1[[#This Row],[Ruumi tüüp (TALO Tüüpruumide nimestik)]],2)</f>
        <v/>
      </c>
      <c r="J761" s="25"/>
      <c r="K761" s="24"/>
      <c r="L761" s="69" t="str">
        <f>IFERROR(VLOOKUP(Tabel1[[#This Row],[Üürnik]],'Lepingu lisa'!$AW$3:$AX$22,2,FALSE),"")</f>
        <v/>
      </c>
      <c r="M761" s="69"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2"/>
      <c r="G762" s="72"/>
      <c r="H762" s="24"/>
      <c r="I762" s="69" t="str">
        <f>LEFT(Tabel1[[#This Row],[Ruumi tüüp (TALO Tüüpruumide nimestik)]],2)</f>
        <v/>
      </c>
      <c r="J762" s="25"/>
      <c r="K762" s="24"/>
      <c r="L762" s="69" t="str">
        <f>IFERROR(VLOOKUP(Tabel1[[#This Row],[Üürnik]],'Lepingu lisa'!$AW$3:$AX$22,2,FALSE),"")</f>
        <v/>
      </c>
      <c r="M762" s="69"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2"/>
      <c r="G763" s="72"/>
      <c r="H763" s="24"/>
      <c r="I763" s="69" t="str">
        <f>LEFT(Tabel1[[#This Row],[Ruumi tüüp (TALO Tüüpruumide nimestik)]],2)</f>
        <v/>
      </c>
      <c r="J763" s="25"/>
      <c r="K763" s="24"/>
      <c r="L763" s="69" t="str">
        <f>IFERROR(VLOOKUP(Tabel1[[#This Row],[Üürnik]],'Lepingu lisa'!$AW$3:$AX$22,2,FALSE),"")</f>
        <v/>
      </c>
      <c r="M763" s="69"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2"/>
      <c r="G764" s="72"/>
      <c r="H764" s="24"/>
      <c r="I764" s="69" t="str">
        <f>LEFT(Tabel1[[#This Row],[Ruumi tüüp (TALO Tüüpruumide nimestik)]],2)</f>
        <v/>
      </c>
      <c r="J764" s="25"/>
      <c r="K764" s="24"/>
      <c r="L764" s="69" t="str">
        <f>IFERROR(VLOOKUP(Tabel1[[#This Row],[Üürnik]],'Lepingu lisa'!$AW$3:$AX$22,2,FALSE),"")</f>
        <v/>
      </c>
      <c r="M764" s="69"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2"/>
      <c r="G765" s="72"/>
      <c r="H765" s="24"/>
      <c r="I765" s="69" t="str">
        <f>LEFT(Tabel1[[#This Row],[Ruumi tüüp (TALO Tüüpruumide nimestik)]],2)</f>
        <v/>
      </c>
      <c r="J765" s="25"/>
      <c r="K765" s="24"/>
      <c r="L765" s="69" t="str">
        <f>IFERROR(VLOOKUP(Tabel1[[#This Row],[Üürnik]],'Lepingu lisa'!$AW$3:$AX$22,2,FALSE),"")</f>
        <v/>
      </c>
      <c r="M765" s="69"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2"/>
      <c r="G766" s="72"/>
      <c r="H766" s="24"/>
      <c r="I766" s="69" t="str">
        <f>LEFT(Tabel1[[#This Row],[Ruumi tüüp (TALO Tüüpruumide nimestik)]],2)</f>
        <v/>
      </c>
      <c r="J766" s="25"/>
      <c r="K766" s="24"/>
      <c r="L766" s="69" t="str">
        <f>IFERROR(VLOOKUP(Tabel1[[#This Row],[Üürnik]],'Lepingu lisa'!$AW$3:$AX$22,2,FALSE),"")</f>
        <v/>
      </c>
      <c r="M766" s="69"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2"/>
      <c r="G767" s="72"/>
      <c r="H767" s="24"/>
      <c r="I767" s="69" t="str">
        <f>LEFT(Tabel1[[#This Row],[Ruumi tüüp (TALO Tüüpruumide nimestik)]],2)</f>
        <v/>
      </c>
      <c r="J767" s="25"/>
      <c r="K767" s="24"/>
      <c r="L767" s="69" t="str">
        <f>IFERROR(VLOOKUP(Tabel1[[#This Row],[Üürnik]],'Lepingu lisa'!$AW$3:$AX$22,2,FALSE),"")</f>
        <v/>
      </c>
      <c r="M767" s="69"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2"/>
      <c r="G768" s="72"/>
      <c r="H768" s="24"/>
      <c r="I768" s="69" t="str">
        <f>LEFT(Tabel1[[#This Row],[Ruumi tüüp (TALO Tüüpruumide nimestik)]],2)</f>
        <v/>
      </c>
      <c r="J768" s="25"/>
      <c r="K768" s="24"/>
      <c r="L768" s="69" t="str">
        <f>IFERROR(VLOOKUP(Tabel1[[#This Row],[Üürnik]],'Lepingu lisa'!$AW$3:$AX$22,2,FALSE),"")</f>
        <v/>
      </c>
      <c r="M768" s="69"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2"/>
      <c r="G769" s="72"/>
      <c r="H769" s="24"/>
      <c r="I769" s="69" t="str">
        <f>LEFT(Tabel1[[#This Row],[Ruumi tüüp (TALO Tüüpruumide nimestik)]],2)</f>
        <v/>
      </c>
      <c r="J769" s="25"/>
      <c r="K769" s="24"/>
      <c r="L769" s="69" t="str">
        <f>IFERROR(VLOOKUP(Tabel1[[#This Row],[Üürnik]],'Lepingu lisa'!$AW$3:$AX$22,2,FALSE),"")</f>
        <v/>
      </c>
      <c r="M769" s="69"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2"/>
      <c r="G770" s="72"/>
      <c r="H770" s="24"/>
      <c r="I770" s="69" t="str">
        <f>LEFT(Tabel1[[#This Row],[Ruumi tüüp (TALO Tüüpruumide nimestik)]],2)</f>
        <v/>
      </c>
      <c r="J770" s="25"/>
      <c r="K770" s="24"/>
      <c r="L770" s="69" t="str">
        <f>IFERROR(VLOOKUP(Tabel1[[#This Row],[Üürnik]],'Lepingu lisa'!$AW$3:$AX$22,2,FALSE),"")</f>
        <v/>
      </c>
      <c r="M770" s="69"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2"/>
      <c r="G771" s="72"/>
      <c r="H771" s="24"/>
      <c r="I771" s="69" t="str">
        <f>LEFT(Tabel1[[#This Row],[Ruumi tüüp (TALO Tüüpruumide nimestik)]],2)</f>
        <v/>
      </c>
      <c r="J771" s="25"/>
      <c r="K771" s="24"/>
      <c r="L771" s="69" t="str">
        <f>IFERROR(VLOOKUP(Tabel1[[#This Row],[Üürnik]],'Lepingu lisa'!$AW$3:$AX$22,2,FALSE),"")</f>
        <v/>
      </c>
      <c r="M771" s="69"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2"/>
      <c r="G772" s="72"/>
      <c r="H772" s="24"/>
      <c r="I772" s="69" t="str">
        <f>LEFT(Tabel1[[#This Row],[Ruumi tüüp (TALO Tüüpruumide nimestik)]],2)</f>
        <v/>
      </c>
      <c r="J772" s="25"/>
      <c r="K772" s="24"/>
      <c r="L772" s="69" t="str">
        <f>IFERROR(VLOOKUP(Tabel1[[#This Row],[Üürnik]],'Lepingu lisa'!$AW$3:$AX$22,2,FALSE),"")</f>
        <v/>
      </c>
      <c r="M772" s="69"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2"/>
      <c r="G773" s="72"/>
      <c r="H773" s="24"/>
      <c r="I773" s="69" t="str">
        <f>LEFT(Tabel1[[#This Row],[Ruumi tüüp (TALO Tüüpruumide nimestik)]],2)</f>
        <v/>
      </c>
      <c r="J773" s="25"/>
      <c r="K773" s="24"/>
      <c r="L773" s="69" t="str">
        <f>IFERROR(VLOOKUP(Tabel1[[#This Row],[Üürnik]],'Lepingu lisa'!$AW$3:$AX$22,2,FALSE),"")</f>
        <v/>
      </c>
      <c r="M773" s="69"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2"/>
      <c r="G774" s="72"/>
      <c r="H774" s="24"/>
      <c r="I774" s="69" t="str">
        <f>LEFT(Tabel1[[#This Row],[Ruumi tüüp (TALO Tüüpruumide nimestik)]],2)</f>
        <v/>
      </c>
      <c r="J774" s="25"/>
      <c r="K774" s="24"/>
      <c r="L774" s="69" t="str">
        <f>IFERROR(VLOOKUP(Tabel1[[#This Row],[Üürnik]],'Lepingu lisa'!$AW$3:$AX$22,2,FALSE),"")</f>
        <v/>
      </c>
      <c r="M774" s="69"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2"/>
      <c r="G775" s="72"/>
      <c r="H775" s="24"/>
      <c r="I775" s="69" t="str">
        <f>LEFT(Tabel1[[#This Row],[Ruumi tüüp (TALO Tüüpruumide nimestik)]],2)</f>
        <v/>
      </c>
      <c r="J775" s="25"/>
      <c r="K775" s="24"/>
      <c r="L775" s="69" t="str">
        <f>IFERROR(VLOOKUP(Tabel1[[#This Row],[Üürnik]],'Lepingu lisa'!$AW$3:$AX$22,2,FALSE),"")</f>
        <v/>
      </c>
      <c r="M775" s="69"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2"/>
      <c r="G776" s="72"/>
      <c r="H776" s="24"/>
      <c r="I776" s="69" t="str">
        <f>LEFT(Tabel1[[#This Row],[Ruumi tüüp (TALO Tüüpruumide nimestik)]],2)</f>
        <v/>
      </c>
      <c r="J776" s="25"/>
      <c r="K776" s="24"/>
      <c r="L776" s="69" t="str">
        <f>IFERROR(VLOOKUP(Tabel1[[#This Row],[Üürnik]],'Lepingu lisa'!$AW$3:$AX$22,2,FALSE),"")</f>
        <v/>
      </c>
      <c r="M776" s="69"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2"/>
      <c r="G777" s="72"/>
      <c r="H777" s="24"/>
      <c r="I777" s="69" t="str">
        <f>LEFT(Tabel1[[#This Row],[Ruumi tüüp (TALO Tüüpruumide nimestik)]],2)</f>
        <v/>
      </c>
      <c r="J777" s="25"/>
      <c r="K777" s="24"/>
      <c r="L777" s="69" t="str">
        <f>IFERROR(VLOOKUP(Tabel1[[#This Row],[Üürnik]],'Lepingu lisa'!$AW$3:$AX$22,2,FALSE),"")</f>
        <v/>
      </c>
      <c r="M777" s="69"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2"/>
      <c r="G778" s="72"/>
      <c r="H778" s="24"/>
      <c r="I778" s="69" t="str">
        <f>LEFT(Tabel1[[#This Row],[Ruumi tüüp (TALO Tüüpruumide nimestik)]],2)</f>
        <v/>
      </c>
      <c r="J778" s="25"/>
      <c r="K778" s="24"/>
      <c r="L778" s="69" t="str">
        <f>IFERROR(VLOOKUP(Tabel1[[#This Row],[Üürnik]],'Lepingu lisa'!$AW$3:$AX$22,2,FALSE),"")</f>
        <v/>
      </c>
      <c r="M778" s="69"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2"/>
      <c r="G779" s="72"/>
      <c r="H779" s="24"/>
      <c r="I779" s="69" t="str">
        <f>LEFT(Tabel1[[#This Row],[Ruumi tüüp (TALO Tüüpruumide nimestik)]],2)</f>
        <v/>
      </c>
      <c r="J779" s="25"/>
      <c r="K779" s="24"/>
      <c r="L779" s="69" t="str">
        <f>IFERROR(VLOOKUP(Tabel1[[#This Row],[Üürnik]],'Lepingu lisa'!$AW$3:$AX$22,2,FALSE),"")</f>
        <v/>
      </c>
      <c r="M779" s="69"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2"/>
      <c r="G780" s="72"/>
      <c r="H780" s="24"/>
      <c r="I780" s="69" t="str">
        <f>LEFT(Tabel1[[#This Row],[Ruumi tüüp (TALO Tüüpruumide nimestik)]],2)</f>
        <v/>
      </c>
      <c r="J780" s="25"/>
      <c r="K780" s="24"/>
      <c r="L780" s="69" t="str">
        <f>IFERROR(VLOOKUP(Tabel1[[#This Row],[Üürnik]],'Lepingu lisa'!$AW$3:$AX$22,2,FALSE),"")</f>
        <v/>
      </c>
      <c r="M780" s="69"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2"/>
      <c r="G781" s="72"/>
      <c r="H781" s="24"/>
      <c r="I781" s="69" t="str">
        <f>LEFT(Tabel1[[#This Row],[Ruumi tüüp (TALO Tüüpruumide nimestik)]],2)</f>
        <v/>
      </c>
      <c r="J781" s="25"/>
      <c r="K781" s="24"/>
      <c r="L781" s="69" t="str">
        <f>IFERROR(VLOOKUP(Tabel1[[#This Row],[Üürnik]],'Lepingu lisa'!$AW$3:$AX$22,2,FALSE),"")</f>
        <v/>
      </c>
      <c r="M781" s="69"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2"/>
      <c r="G782" s="72"/>
      <c r="H782" s="24"/>
      <c r="I782" s="69" t="str">
        <f>LEFT(Tabel1[[#This Row],[Ruumi tüüp (TALO Tüüpruumide nimestik)]],2)</f>
        <v/>
      </c>
      <c r="J782" s="25"/>
      <c r="K782" s="24"/>
      <c r="L782" s="69" t="str">
        <f>IFERROR(VLOOKUP(Tabel1[[#This Row],[Üürnik]],'Lepingu lisa'!$AW$3:$AX$22,2,FALSE),"")</f>
        <v/>
      </c>
      <c r="M782" s="69"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2"/>
      <c r="G783" s="72"/>
      <c r="H783" s="24"/>
      <c r="I783" s="69" t="str">
        <f>LEFT(Tabel1[[#This Row],[Ruumi tüüp (TALO Tüüpruumide nimestik)]],2)</f>
        <v/>
      </c>
      <c r="J783" s="25"/>
      <c r="K783" s="24"/>
      <c r="L783" s="69" t="str">
        <f>IFERROR(VLOOKUP(Tabel1[[#This Row],[Üürnik]],'Lepingu lisa'!$AW$3:$AX$22,2,FALSE),"")</f>
        <v/>
      </c>
      <c r="M783" s="69"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2"/>
      <c r="G784" s="72"/>
      <c r="H784" s="24"/>
      <c r="I784" s="69" t="str">
        <f>LEFT(Tabel1[[#This Row],[Ruumi tüüp (TALO Tüüpruumide nimestik)]],2)</f>
        <v/>
      </c>
      <c r="J784" s="25"/>
      <c r="K784" s="24"/>
      <c r="L784" s="69" t="str">
        <f>IFERROR(VLOOKUP(Tabel1[[#This Row],[Üürnik]],'Lepingu lisa'!$AW$3:$AX$22,2,FALSE),"")</f>
        <v/>
      </c>
      <c r="M784" s="69"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2"/>
      <c r="G785" s="72"/>
      <c r="H785" s="24"/>
      <c r="I785" s="69" t="str">
        <f>LEFT(Tabel1[[#This Row],[Ruumi tüüp (TALO Tüüpruumide nimestik)]],2)</f>
        <v/>
      </c>
      <c r="J785" s="25"/>
      <c r="K785" s="24"/>
      <c r="L785" s="69" t="str">
        <f>IFERROR(VLOOKUP(Tabel1[[#This Row],[Üürnik]],'Lepingu lisa'!$AW$3:$AX$22,2,FALSE),"")</f>
        <v/>
      </c>
      <c r="M785" s="69"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2"/>
      <c r="G786" s="72"/>
      <c r="H786" s="24"/>
      <c r="I786" s="69" t="str">
        <f>LEFT(Tabel1[[#This Row],[Ruumi tüüp (TALO Tüüpruumide nimestik)]],2)</f>
        <v/>
      </c>
      <c r="J786" s="25"/>
      <c r="K786" s="24"/>
      <c r="L786" s="69" t="str">
        <f>IFERROR(VLOOKUP(Tabel1[[#This Row],[Üürnik]],'Lepingu lisa'!$AW$3:$AX$22,2,FALSE),"")</f>
        <v/>
      </c>
      <c r="M786" s="69"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2"/>
      <c r="G787" s="72"/>
      <c r="H787" s="24"/>
      <c r="I787" s="69" t="str">
        <f>LEFT(Tabel1[[#This Row],[Ruumi tüüp (TALO Tüüpruumide nimestik)]],2)</f>
        <v/>
      </c>
      <c r="J787" s="25"/>
      <c r="K787" s="24"/>
      <c r="L787" s="69" t="str">
        <f>IFERROR(VLOOKUP(Tabel1[[#This Row],[Üürnik]],'Lepingu lisa'!$AW$3:$AX$22,2,FALSE),"")</f>
        <v/>
      </c>
      <c r="M787" s="69"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2"/>
      <c r="G788" s="72"/>
      <c r="H788" s="24"/>
      <c r="I788" s="69" t="str">
        <f>LEFT(Tabel1[[#This Row],[Ruumi tüüp (TALO Tüüpruumide nimestik)]],2)</f>
        <v/>
      </c>
      <c r="J788" s="25"/>
      <c r="K788" s="24"/>
      <c r="L788" s="69" t="str">
        <f>IFERROR(VLOOKUP(Tabel1[[#This Row],[Üürnik]],'Lepingu lisa'!$AW$3:$AX$22,2,FALSE),"")</f>
        <v/>
      </c>
      <c r="M788" s="69"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2"/>
      <c r="G789" s="72"/>
      <c r="H789" s="24"/>
      <c r="I789" s="69" t="str">
        <f>LEFT(Tabel1[[#This Row],[Ruumi tüüp (TALO Tüüpruumide nimestik)]],2)</f>
        <v/>
      </c>
      <c r="J789" s="25"/>
      <c r="K789" s="24"/>
      <c r="L789" s="69" t="str">
        <f>IFERROR(VLOOKUP(Tabel1[[#This Row],[Üürnik]],'Lepingu lisa'!$AW$3:$AX$22,2,FALSE),"")</f>
        <v/>
      </c>
      <c r="M789" s="69"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2"/>
      <c r="G790" s="72"/>
      <c r="H790" s="24"/>
      <c r="I790" s="69" t="str">
        <f>LEFT(Tabel1[[#This Row],[Ruumi tüüp (TALO Tüüpruumide nimestik)]],2)</f>
        <v/>
      </c>
      <c r="J790" s="25"/>
      <c r="K790" s="24"/>
      <c r="L790" s="69" t="str">
        <f>IFERROR(VLOOKUP(Tabel1[[#This Row],[Üürnik]],'Lepingu lisa'!$AW$3:$AX$22,2,FALSE),"")</f>
        <v/>
      </c>
      <c r="M790" s="69"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2"/>
      <c r="G791" s="72"/>
      <c r="H791" s="24"/>
      <c r="I791" s="69" t="str">
        <f>LEFT(Tabel1[[#This Row],[Ruumi tüüp (TALO Tüüpruumide nimestik)]],2)</f>
        <v/>
      </c>
      <c r="J791" s="25"/>
      <c r="K791" s="24"/>
      <c r="L791" s="69" t="str">
        <f>IFERROR(VLOOKUP(Tabel1[[#This Row],[Üürnik]],'Lepingu lisa'!$AW$3:$AX$22,2,FALSE),"")</f>
        <v/>
      </c>
      <c r="M791" s="69"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2"/>
      <c r="G792" s="72"/>
      <c r="H792" s="24"/>
      <c r="I792" s="69" t="str">
        <f>LEFT(Tabel1[[#This Row],[Ruumi tüüp (TALO Tüüpruumide nimestik)]],2)</f>
        <v/>
      </c>
      <c r="J792" s="25"/>
      <c r="K792" s="24"/>
      <c r="L792" s="69" t="str">
        <f>IFERROR(VLOOKUP(Tabel1[[#This Row],[Üürnik]],'Lepingu lisa'!$AW$3:$AX$22,2,FALSE),"")</f>
        <v/>
      </c>
      <c r="M792" s="69"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2"/>
      <c r="G793" s="72"/>
      <c r="H793" s="24"/>
      <c r="I793" s="69" t="str">
        <f>LEFT(Tabel1[[#This Row],[Ruumi tüüp (TALO Tüüpruumide nimestik)]],2)</f>
        <v/>
      </c>
      <c r="J793" s="25"/>
      <c r="K793" s="24"/>
      <c r="L793" s="69" t="str">
        <f>IFERROR(VLOOKUP(Tabel1[[#This Row],[Üürnik]],'Lepingu lisa'!$AW$3:$AX$22,2,FALSE),"")</f>
        <v/>
      </c>
      <c r="M793" s="69"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2"/>
      <c r="G794" s="72"/>
      <c r="H794" s="24"/>
      <c r="I794" s="69" t="str">
        <f>LEFT(Tabel1[[#This Row],[Ruumi tüüp (TALO Tüüpruumide nimestik)]],2)</f>
        <v/>
      </c>
      <c r="J794" s="25"/>
      <c r="K794" s="24"/>
      <c r="L794" s="69" t="str">
        <f>IFERROR(VLOOKUP(Tabel1[[#This Row],[Üürnik]],'Lepingu lisa'!$AW$3:$AX$22,2,FALSE),"")</f>
        <v/>
      </c>
      <c r="M794" s="69"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2"/>
      <c r="G795" s="72"/>
      <c r="H795" s="24"/>
      <c r="I795" s="69" t="str">
        <f>LEFT(Tabel1[[#This Row],[Ruumi tüüp (TALO Tüüpruumide nimestik)]],2)</f>
        <v/>
      </c>
      <c r="J795" s="25"/>
      <c r="K795" s="24"/>
      <c r="L795" s="69" t="str">
        <f>IFERROR(VLOOKUP(Tabel1[[#This Row],[Üürnik]],'Lepingu lisa'!$AW$3:$AX$22,2,FALSE),"")</f>
        <v/>
      </c>
      <c r="M795" s="69"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2"/>
      <c r="G796" s="72"/>
      <c r="H796" s="24"/>
      <c r="I796" s="69" t="str">
        <f>LEFT(Tabel1[[#This Row],[Ruumi tüüp (TALO Tüüpruumide nimestik)]],2)</f>
        <v/>
      </c>
      <c r="J796" s="25"/>
      <c r="K796" s="24"/>
      <c r="L796" s="69" t="str">
        <f>IFERROR(VLOOKUP(Tabel1[[#This Row],[Üürnik]],'Lepingu lisa'!$AW$3:$AX$22,2,FALSE),"")</f>
        <v/>
      </c>
      <c r="M796" s="69"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2"/>
      <c r="G797" s="72"/>
      <c r="H797" s="24"/>
      <c r="I797" s="69" t="str">
        <f>LEFT(Tabel1[[#This Row],[Ruumi tüüp (TALO Tüüpruumide nimestik)]],2)</f>
        <v/>
      </c>
      <c r="J797" s="25"/>
      <c r="K797" s="24"/>
      <c r="L797" s="69" t="str">
        <f>IFERROR(VLOOKUP(Tabel1[[#This Row],[Üürnik]],'Lepingu lisa'!$AW$3:$AX$22,2,FALSE),"")</f>
        <v/>
      </c>
      <c r="M797" s="69"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2"/>
      <c r="G798" s="72"/>
      <c r="H798" s="24"/>
      <c r="I798" s="69" t="str">
        <f>LEFT(Tabel1[[#This Row],[Ruumi tüüp (TALO Tüüpruumide nimestik)]],2)</f>
        <v/>
      </c>
      <c r="J798" s="25"/>
      <c r="K798" s="24"/>
      <c r="L798" s="69" t="str">
        <f>IFERROR(VLOOKUP(Tabel1[[#This Row],[Üürnik]],'Lepingu lisa'!$AW$3:$AX$22,2,FALSE),"")</f>
        <v/>
      </c>
      <c r="M798" s="69"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2"/>
      <c r="G799" s="72"/>
      <c r="H799" s="24"/>
      <c r="I799" s="69" t="str">
        <f>LEFT(Tabel1[[#This Row],[Ruumi tüüp (TALO Tüüpruumide nimestik)]],2)</f>
        <v/>
      </c>
      <c r="J799" s="25"/>
      <c r="K799" s="24"/>
      <c r="L799" s="69" t="str">
        <f>IFERROR(VLOOKUP(Tabel1[[#This Row],[Üürnik]],'Lepingu lisa'!$AW$3:$AX$22,2,FALSE),"")</f>
        <v/>
      </c>
      <c r="M799" s="69"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2"/>
      <c r="G800" s="72"/>
      <c r="H800" s="24"/>
      <c r="I800" s="69" t="str">
        <f>LEFT(Tabel1[[#This Row],[Ruumi tüüp (TALO Tüüpruumide nimestik)]],2)</f>
        <v/>
      </c>
      <c r="J800" s="25"/>
      <c r="K800" s="24"/>
      <c r="L800" s="69" t="str">
        <f>IFERROR(VLOOKUP(Tabel1[[#This Row],[Üürnik]],'Lepingu lisa'!$AW$3:$AX$22,2,FALSE),"")</f>
        <v/>
      </c>
      <c r="M800" s="69"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2"/>
      <c r="G801" s="72"/>
      <c r="H801" s="24"/>
      <c r="I801" s="69" t="str">
        <f>LEFT(Tabel1[[#This Row],[Ruumi tüüp (TALO Tüüpruumide nimestik)]],2)</f>
        <v/>
      </c>
      <c r="J801" s="25"/>
      <c r="K801" s="24"/>
      <c r="L801" s="69" t="str">
        <f>IFERROR(VLOOKUP(Tabel1[[#This Row],[Üürnik]],'Lepingu lisa'!$AW$3:$AX$22,2,FALSE),"")</f>
        <v/>
      </c>
      <c r="M801" s="69"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2"/>
      <c r="G802" s="72"/>
      <c r="H802" s="24"/>
      <c r="I802" s="69" t="str">
        <f>LEFT(Tabel1[[#This Row],[Ruumi tüüp (TALO Tüüpruumide nimestik)]],2)</f>
        <v/>
      </c>
      <c r="J802" s="25"/>
      <c r="K802" s="24"/>
      <c r="L802" s="69" t="str">
        <f>IFERROR(VLOOKUP(Tabel1[[#This Row],[Üürnik]],'Lepingu lisa'!$AW$3:$AX$22,2,FALSE),"")</f>
        <v/>
      </c>
      <c r="M802" s="69"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2"/>
      <c r="G803" s="72"/>
      <c r="H803" s="24"/>
      <c r="I803" s="69" t="str">
        <f>LEFT(Tabel1[[#This Row],[Ruumi tüüp (TALO Tüüpruumide nimestik)]],2)</f>
        <v/>
      </c>
      <c r="J803" s="25"/>
      <c r="K803" s="24"/>
      <c r="L803" s="69" t="str">
        <f>IFERROR(VLOOKUP(Tabel1[[#This Row],[Üürnik]],'Lepingu lisa'!$AW$3:$AX$22,2,FALSE),"")</f>
        <v/>
      </c>
      <c r="M803" s="69"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2"/>
      <c r="G804" s="72"/>
      <c r="H804" s="24"/>
      <c r="I804" s="69" t="str">
        <f>LEFT(Tabel1[[#This Row],[Ruumi tüüp (TALO Tüüpruumide nimestik)]],2)</f>
        <v/>
      </c>
      <c r="J804" s="25"/>
      <c r="K804" s="24"/>
      <c r="L804" s="69" t="str">
        <f>IFERROR(VLOOKUP(Tabel1[[#This Row],[Üürnik]],'Lepingu lisa'!$AW$3:$AX$22,2,FALSE),"")</f>
        <v/>
      </c>
      <c r="M804" s="69"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2"/>
      <c r="G805" s="72"/>
      <c r="H805" s="24"/>
      <c r="I805" s="69" t="str">
        <f>LEFT(Tabel1[[#This Row],[Ruumi tüüp (TALO Tüüpruumide nimestik)]],2)</f>
        <v/>
      </c>
      <c r="J805" s="25"/>
      <c r="K805" s="24"/>
      <c r="L805" s="69" t="str">
        <f>IFERROR(VLOOKUP(Tabel1[[#This Row],[Üürnik]],'Lepingu lisa'!$AW$3:$AX$22,2,FALSE),"")</f>
        <v/>
      </c>
      <c r="M805" s="69"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2"/>
      <c r="G806" s="72"/>
      <c r="H806" s="24"/>
      <c r="I806" s="69" t="str">
        <f>LEFT(Tabel1[[#This Row],[Ruumi tüüp (TALO Tüüpruumide nimestik)]],2)</f>
        <v/>
      </c>
      <c r="J806" s="25"/>
      <c r="K806" s="24"/>
      <c r="L806" s="69" t="str">
        <f>IFERROR(VLOOKUP(Tabel1[[#This Row],[Üürnik]],'Lepingu lisa'!$AW$3:$AX$22,2,FALSE),"")</f>
        <v/>
      </c>
      <c r="M806" s="69"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2"/>
      <c r="G807" s="72"/>
      <c r="H807" s="24"/>
      <c r="I807" s="69" t="str">
        <f>LEFT(Tabel1[[#This Row],[Ruumi tüüp (TALO Tüüpruumide nimestik)]],2)</f>
        <v/>
      </c>
      <c r="J807" s="25"/>
      <c r="K807" s="24"/>
      <c r="L807" s="69" t="str">
        <f>IFERROR(VLOOKUP(Tabel1[[#This Row],[Üürnik]],'Lepingu lisa'!$AW$3:$AX$22,2,FALSE),"")</f>
        <v/>
      </c>
      <c r="M807" s="69"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2"/>
      <c r="G808" s="72"/>
      <c r="H808" s="24"/>
      <c r="I808" s="69" t="str">
        <f>LEFT(Tabel1[[#This Row],[Ruumi tüüp (TALO Tüüpruumide nimestik)]],2)</f>
        <v/>
      </c>
      <c r="J808" s="25"/>
      <c r="K808" s="24"/>
      <c r="L808" s="69" t="str">
        <f>IFERROR(VLOOKUP(Tabel1[[#This Row],[Üürnik]],'Lepingu lisa'!$AW$3:$AX$22,2,FALSE),"")</f>
        <v/>
      </c>
      <c r="M808" s="69"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2"/>
      <c r="G809" s="72"/>
      <c r="H809" s="24"/>
      <c r="I809" s="69" t="str">
        <f>LEFT(Tabel1[[#This Row],[Ruumi tüüp (TALO Tüüpruumide nimestik)]],2)</f>
        <v/>
      </c>
      <c r="J809" s="25"/>
      <c r="K809" s="24"/>
      <c r="L809" s="69" t="str">
        <f>IFERROR(VLOOKUP(Tabel1[[#This Row],[Üürnik]],'Lepingu lisa'!$AW$3:$AX$22,2,FALSE),"")</f>
        <v/>
      </c>
      <c r="M809" s="69"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2"/>
      <c r="G810" s="72"/>
      <c r="H810" s="24"/>
      <c r="I810" s="69" t="str">
        <f>LEFT(Tabel1[[#This Row],[Ruumi tüüp (TALO Tüüpruumide nimestik)]],2)</f>
        <v/>
      </c>
      <c r="J810" s="25"/>
      <c r="K810" s="24"/>
      <c r="L810" s="69" t="str">
        <f>IFERROR(VLOOKUP(Tabel1[[#This Row],[Üürnik]],'Lepingu lisa'!$AW$3:$AX$22,2,FALSE),"")</f>
        <v/>
      </c>
      <c r="M810" s="69"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2"/>
      <c r="G811" s="72"/>
      <c r="H811" s="24"/>
      <c r="I811" s="69" t="str">
        <f>LEFT(Tabel1[[#This Row],[Ruumi tüüp (TALO Tüüpruumide nimestik)]],2)</f>
        <v/>
      </c>
      <c r="J811" s="25"/>
      <c r="K811" s="24"/>
      <c r="L811" s="69" t="str">
        <f>IFERROR(VLOOKUP(Tabel1[[#This Row],[Üürnik]],'Lepingu lisa'!$AW$3:$AX$22,2,FALSE),"")</f>
        <v/>
      </c>
      <c r="M811" s="69"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2"/>
      <c r="G812" s="72"/>
      <c r="H812" s="24"/>
      <c r="I812" s="69" t="str">
        <f>LEFT(Tabel1[[#This Row],[Ruumi tüüp (TALO Tüüpruumide nimestik)]],2)</f>
        <v/>
      </c>
      <c r="J812" s="25"/>
      <c r="K812" s="24"/>
      <c r="L812" s="69" t="str">
        <f>IFERROR(VLOOKUP(Tabel1[[#This Row],[Üürnik]],'Lepingu lisa'!$AW$3:$AX$22,2,FALSE),"")</f>
        <v/>
      </c>
      <c r="M812" s="69"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2"/>
      <c r="G813" s="72"/>
      <c r="H813" s="24"/>
      <c r="I813" s="69" t="str">
        <f>LEFT(Tabel1[[#This Row],[Ruumi tüüp (TALO Tüüpruumide nimestik)]],2)</f>
        <v/>
      </c>
      <c r="J813" s="25"/>
      <c r="K813" s="24"/>
      <c r="L813" s="69" t="str">
        <f>IFERROR(VLOOKUP(Tabel1[[#This Row],[Üürnik]],'Lepingu lisa'!$AW$3:$AX$22,2,FALSE),"")</f>
        <v/>
      </c>
      <c r="M813" s="69"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2"/>
      <c r="G814" s="72"/>
      <c r="H814" s="24"/>
      <c r="I814" s="69" t="str">
        <f>LEFT(Tabel1[[#This Row],[Ruumi tüüp (TALO Tüüpruumide nimestik)]],2)</f>
        <v/>
      </c>
      <c r="J814" s="25"/>
      <c r="K814" s="24"/>
      <c r="L814" s="69" t="str">
        <f>IFERROR(VLOOKUP(Tabel1[[#This Row],[Üürnik]],'Lepingu lisa'!$AW$3:$AX$22,2,FALSE),"")</f>
        <v/>
      </c>
      <c r="M814" s="69"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2"/>
      <c r="G815" s="72"/>
      <c r="H815" s="24"/>
      <c r="I815" s="69" t="str">
        <f>LEFT(Tabel1[[#This Row],[Ruumi tüüp (TALO Tüüpruumide nimestik)]],2)</f>
        <v/>
      </c>
      <c r="J815" s="25"/>
      <c r="K815" s="24"/>
      <c r="L815" s="69" t="str">
        <f>IFERROR(VLOOKUP(Tabel1[[#This Row],[Üürnik]],'Lepingu lisa'!$AW$3:$AX$22,2,FALSE),"")</f>
        <v/>
      </c>
      <c r="M815" s="69"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2"/>
      <c r="G816" s="72"/>
      <c r="H816" s="24"/>
      <c r="I816" s="69" t="str">
        <f>LEFT(Tabel1[[#This Row],[Ruumi tüüp (TALO Tüüpruumide nimestik)]],2)</f>
        <v/>
      </c>
      <c r="J816" s="25"/>
      <c r="K816" s="24"/>
      <c r="L816" s="69" t="str">
        <f>IFERROR(VLOOKUP(Tabel1[[#This Row],[Üürnik]],'Lepingu lisa'!$AW$3:$AX$22,2,FALSE),"")</f>
        <v/>
      </c>
      <c r="M816" s="69"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2"/>
      <c r="G817" s="72"/>
      <c r="H817" s="24"/>
      <c r="I817" s="69" t="str">
        <f>LEFT(Tabel1[[#This Row],[Ruumi tüüp (TALO Tüüpruumide nimestik)]],2)</f>
        <v/>
      </c>
      <c r="J817" s="25"/>
      <c r="K817" s="24"/>
      <c r="L817" s="69" t="str">
        <f>IFERROR(VLOOKUP(Tabel1[[#This Row],[Üürnik]],'Lepingu lisa'!$AW$3:$AX$22,2,FALSE),"")</f>
        <v/>
      </c>
      <c r="M817" s="69"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2"/>
      <c r="G818" s="72"/>
      <c r="H818" s="24"/>
      <c r="I818" s="69" t="str">
        <f>LEFT(Tabel1[[#This Row],[Ruumi tüüp (TALO Tüüpruumide nimestik)]],2)</f>
        <v/>
      </c>
      <c r="J818" s="25"/>
      <c r="K818" s="24"/>
      <c r="L818" s="69" t="str">
        <f>IFERROR(VLOOKUP(Tabel1[[#This Row],[Üürnik]],'Lepingu lisa'!$AW$3:$AX$22,2,FALSE),"")</f>
        <v/>
      </c>
      <c r="M818" s="69"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2"/>
      <c r="G819" s="72"/>
      <c r="H819" s="24"/>
      <c r="I819" s="69" t="str">
        <f>LEFT(Tabel1[[#This Row],[Ruumi tüüp (TALO Tüüpruumide nimestik)]],2)</f>
        <v/>
      </c>
      <c r="J819" s="25"/>
      <c r="K819" s="24"/>
      <c r="L819" s="69" t="str">
        <f>IFERROR(VLOOKUP(Tabel1[[#This Row],[Üürnik]],'Lepingu lisa'!$AW$3:$AX$22,2,FALSE),"")</f>
        <v/>
      </c>
      <c r="M819" s="69"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2"/>
      <c r="G820" s="72"/>
      <c r="H820" s="24"/>
      <c r="I820" s="69" t="str">
        <f>LEFT(Tabel1[[#This Row],[Ruumi tüüp (TALO Tüüpruumide nimestik)]],2)</f>
        <v/>
      </c>
      <c r="J820" s="25"/>
      <c r="K820" s="24"/>
      <c r="L820" s="69" t="str">
        <f>IFERROR(VLOOKUP(Tabel1[[#This Row],[Üürnik]],'Lepingu lisa'!$AW$3:$AX$22,2,FALSE),"")</f>
        <v/>
      </c>
      <c r="M820" s="69"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2"/>
      <c r="G821" s="72"/>
      <c r="H821" s="24"/>
      <c r="I821" s="69" t="str">
        <f>LEFT(Tabel1[[#This Row],[Ruumi tüüp (TALO Tüüpruumide nimestik)]],2)</f>
        <v/>
      </c>
      <c r="J821" s="25"/>
      <c r="K821" s="24"/>
      <c r="L821" s="69" t="str">
        <f>IFERROR(VLOOKUP(Tabel1[[#This Row],[Üürnik]],'Lepingu lisa'!$AW$3:$AX$22,2,FALSE),"")</f>
        <v/>
      </c>
      <c r="M821" s="69"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2"/>
      <c r="G822" s="72"/>
      <c r="H822" s="24"/>
      <c r="I822" s="69" t="str">
        <f>LEFT(Tabel1[[#This Row],[Ruumi tüüp (TALO Tüüpruumide nimestik)]],2)</f>
        <v/>
      </c>
      <c r="J822" s="25"/>
      <c r="K822" s="24"/>
      <c r="L822" s="69" t="str">
        <f>IFERROR(VLOOKUP(Tabel1[[#This Row],[Üürnik]],'Lepingu lisa'!$AW$3:$AX$22,2,FALSE),"")</f>
        <v/>
      </c>
      <c r="M822" s="69"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2"/>
      <c r="G823" s="72"/>
      <c r="H823" s="24"/>
      <c r="I823" s="69" t="str">
        <f>LEFT(Tabel1[[#This Row],[Ruumi tüüp (TALO Tüüpruumide nimestik)]],2)</f>
        <v/>
      </c>
      <c r="J823" s="25"/>
      <c r="K823" s="24"/>
      <c r="L823" s="69" t="str">
        <f>IFERROR(VLOOKUP(Tabel1[[#This Row],[Üürnik]],'Lepingu lisa'!$AW$3:$AX$22,2,FALSE),"")</f>
        <v/>
      </c>
      <c r="M823" s="69"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2"/>
      <c r="G824" s="72"/>
      <c r="H824" s="24"/>
      <c r="I824" s="69" t="str">
        <f>LEFT(Tabel1[[#This Row],[Ruumi tüüp (TALO Tüüpruumide nimestik)]],2)</f>
        <v/>
      </c>
      <c r="J824" s="25"/>
      <c r="K824" s="24"/>
      <c r="L824" s="69" t="str">
        <f>IFERROR(VLOOKUP(Tabel1[[#This Row],[Üürnik]],'Lepingu lisa'!$AW$3:$AX$22,2,FALSE),"")</f>
        <v/>
      </c>
      <c r="M824" s="69"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2"/>
      <c r="G825" s="72"/>
      <c r="H825" s="24"/>
      <c r="I825" s="69" t="str">
        <f>LEFT(Tabel1[[#This Row],[Ruumi tüüp (TALO Tüüpruumide nimestik)]],2)</f>
        <v/>
      </c>
      <c r="J825" s="25"/>
      <c r="K825" s="24"/>
      <c r="L825" s="69" t="str">
        <f>IFERROR(VLOOKUP(Tabel1[[#This Row],[Üürnik]],'Lepingu lisa'!$AW$3:$AX$22,2,FALSE),"")</f>
        <v/>
      </c>
      <c r="M825" s="69"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2"/>
      <c r="G826" s="72"/>
      <c r="H826" s="24"/>
      <c r="I826" s="69" t="str">
        <f>LEFT(Tabel1[[#This Row],[Ruumi tüüp (TALO Tüüpruumide nimestik)]],2)</f>
        <v/>
      </c>
      <c r="J826" s="25"/>
      <c r="K826" s="24"/>
      <c r="L826" s="69" t="str">
        <f>IFERROR(VLOOKUP(Tabel1[[#This Row],[Üürnik]],'Lepingu lisa'!$AW$3:$AX$22,2,FALSE),"")</f>
        <v/>
      </c>
      <c r="M826" s="69"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2"/>
      <c r="G827" s="72"/>
      <c r="H827" s="24"/>
      <c r="I827" s="69" t="str">
        <f>LEFT(Tabel1[[#This Row],[Ruumi tüüp (TALO Tüüpruumide nimestik)]],2)</f>
        <v/>
      </c>
      <c r="J827" s="25"/>
      <c r="K827" s="24"/>
      <c r="L827" s="69" t="str">
        <f>IFERROR(VLOOKUP(Tabel1[[#This Row],[Üürnik]],'Lepingu lisa'!$AW$3:$AX$22,2,FALSE),"")</f>
        <v/>
      </c>
      <c r="M827" s="69"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2"/>
      <c r="G828" s="72"/>
      <c r="H828" s="24"/>
      <c r="I828" s="69" t="str">
        <f>LEFT(Tabel1[[#This Row],[Ruumi tüüp (TALO Tüüpruumide nimestik)]],2)</f>
        <v/>
      </c>
      <c r="J828" s="25"/>
      <c r="K828" s="24"/>
      <c r="L828" s="69" t="str">
        <f>IFERROR(VLOOKUP(Tabel1[[#This Row],[Üürnik]],'Lepingu lisa'!$AW$3:$AX$22,2,FALSE),"")</f>
        <v/>
      </c>
      <c r="M828" s="69"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2"/>
      <c r="G829" s="72"/>
      <c r="H829" s="24"/>
      <c r="I829" s="69" t="str">
        <f>LEFT(Tabel1[[#This Row],[Ruumi tüüp (TALO Tüüpruumide nimestik)]],2)</f>
        <v/>
      </c>
      <c r="J829" s="25"/>
      <c r="K829" s="24"/>
      <c r="L829" s="69" t="str">
        <f>IFERROR(VLOOKUP(Tabel1[[#This Row],[Üürnik]],'Lepingu lisa'!$AW$3:$AX$22,2,FALSE),"")</f>
        <v/>
      </c>
      <c r="M829" s="69"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2"/>
      <c r="G830" s="72"/>
      <c r="H830" s="24"/>
      <c r="I830" s="69" t="str">
        <f>LEFT(Tabel1[[#This Row],[Ruumi tüüp (TALO Tüüpruumide nimestik)]],2)</f>
        <v/>
      </c>
      <c r="J830" s="25"/>
      <c r="K830" s="24"/>
      <c r="L830" s="69" t="str">
        <f>IFERROR(VLOOKUP(Tabel1[[#This Row],[Üürnik]],'Lepingu lisa'!$AW$3:$AX$22,2,FALSE),"")</f>
        <v/>
      </c>
      <c r="M830" s="69"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2"/>
      <c r="G831" s="72"/>
      <c r="H831" s="24"/>
      <c r="I831" s="69" t="str">
        <f>LEFT(Tabel1[[#This Row],[Ruumi tüüp (TALO Tüüpruumide nimestik)]],2)</f>
        <v/>
      </c>
      <c r="J831" s="25"/>
      <c r="K831" s="24"/>
      <c r="L831" s="69" t="str">
        <f>IFERROR(VLOOKUP(Tabel1[[#This Row],[Üürnik]],'Lepingu lisa'!$AW$3:$AX$22,2,FALSE),"")</f>
        <v/>
      </c>
      <c r="M831" s="69"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2"/>
      <c r="G832" s="72"/>
      <c r="H832" s="24"/>
      <c r="I832" s="69" t="str">
        <f>LEFT(Tabel1[[#This Row],[Ruumi tüüp (TALO Tüüpruumide nimestik)]],2)</f>
        <v/>
      </c>
      <c r="J832" s="25"/>
      <c r="K832" s="24"/>
      <c r="L832" s="69" t="str">
        <f>IFERROR(VLOOKUP(Tabel1[[#This Row],[Üürnik]],'Lepingu lisa'!$AW$3:$AX$22,2,FALSE),"")</f>
        <v/>
      </c>
      <c r="M832" s="69"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2"/>
      <c r="G833" s="72"/>
      <c r="H833" s="24"/>
      <c r="I833" s="69" t="str">
        <f>LEFT(Tabel1[[#This Row],[Ruumi tüüp (TALO Tüüpruumide nimestik)]],2)</f>
        <v/>
      </c>
      <c r="J833" s="25"/>
      <c r="K833" s="24"/>
      <c r="L833" s="69" t="str">
        <f>IFERROR(VLOOKUP(Tabel1[[#This Row],[Üürnik]],'Lepingu lisa'!$AW$3:$AX$22,2,FALSE),"")</f>
        <v/>
      </c>
      <c r="M833" s="69"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2"/>
      <c r="G834" s="72"/>
      <c r="H834" s="24"/>
      <c r="I834" s="69" t="str">
        <f>LEFT(Tabel1[[#This Row],[Ruumi tüüp (TALO Tüüpruumide nimestik)]],2)</f>
        <v/>
      </c>
      <c r="J834" s="25"/>
      <c r="K834" s="24"/>
      <c r="L834" s="69" t="str">
        <f>IFERROR(VLOOKUP(Tabel1[[#This Row],[Üürnik]],'Lepingu lisa'!$AW$3:$AX$22,2,FALSE),"")</f>
        <v/>
      </c>
      <c r="M834" s="69"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2"/>
      <c r="G835" s="72"/>
      <c r="H835" s="24"/>
      <c r="I835" s="69" t="str">
        <f>LEFT(Tabel1[[#This Row],[Ruumi tüüp (TALO Tüüpruumide nimestik)]],2)</f>
        <v/>
      </c>
      <c r="J835" s="25"/>
      <c r="K835" s="24"/>
      <c r="L835" s="69" t="str">
        <f>IFERROR(VLOOKUP(Tabel1[[#This Row],[Üürnik]],'Lepingu lisa'!$AW$3:$AX$22,2,FALSE),"")</f>
        <v/>
      </c>
      <c r="M835" s="69"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2"/>
      <c r="G836" s="72"/>
      <c r="H836" s="24"/>
      <c r="I836" s="69" t="str">
        <f>LEFT(Tabel1[[#This Row],[Ruumi tüüp (TALO Tüüpruumide nimestik)]],2)</f>
        <v/>
      </c>
      <c r="J836" s="25"/>
      <c r="K836" s="24"/>
      <c r="L836" s="69" t="str">
        <f>IFERROR(VLOOKUP(Tabel1[[#This Row],[Üürnik]],'Lepingu lisa'!$AW$3:$AX$22,2,FALSE),"")</f>
        <v/>
      </c>
      <c r="M836" s="69"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2"/>
      <c r="G837" s="72"/>
      <c r="H837" s="24"/>
      <c r="I837" s="69" t="str">
        <f>LEFT(Tabel1[[#This Row],[Ruumi tüüp (TALO Tüüpruumide nimestik)]],2)</f>
        <v/>
      </c>
      <c r="J837" s="25"/>
      <c r="K837" s="24"/>
      <c r="L837" s="69" t="str">
        <f>IFERROR(VLOOKUP(Tabel1[[#This Row],[Üürnik]],'Lepingu lisa'!$AW$3:$AX$22,2,FALSE),"")</f>
        <v/>
      </c>
      <c r="M837" s="69"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2"/>
      <c r="G838" s="72"/>
      <c r="H838" s="24"/>
      <c r="I838" s="69" t="str">
        <f>LEFT(Tabel1[[#This Row],[Ruumi tüüp (TALO Tüüpruumide nimestik)]],2)</f>
        <v/>
      </c>
      <c r="J838" s="25"/>
      <c r="K838" s="24"/>
      <c r="L838" s="69" t="str">
        <f>IFERROR(VLOOKUP(Tabel1[[#This Row],[Üürnik]],'Lepingu lisa'!$AW$3:$AX$22,2,FALSE),"")</f>
        <v/>
      </c>
      <c r="M838" s="69"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2"/>
      <c r="G839" s="72"/>
      <c r="H839" s="24"/>
      <c r="I839" s="69" t="str">
        <f>LEFT(Tabel1[[#This Row],[Ruumi tüüp (TALO Tüüpruumide nimestik)]],2)</f>
        <v/>
      </c>
      <c r="J839" s="25"/>
      <c r="K839" s="24"/>
      <c r="L839" s="69" t="str">
        <f>IFERROR(VLOOKUP(Tabel1[[#This Row],[Üürnik]],'Lepingu lisa'!$AW$3:$AX$22,2,FALSE),"")</f>
        <v/>
      </c>
      <c r="M839" s="69"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2"/>
      <c r="G840" s="72"/>
      <c r="H840" s="24"/>
      <c r="I840" s="69" t="str">
        <f>LEFT(Tabel1[[#This Row],[Ruumi tüüp (TALO Tüüpruumide nimestik)]],2)</f>
        <v/>
      </c>
      <c r="J840" s="25"/>
      <c r="K840" s="24"/>
      <c r="L840" s="69" t="str">
        <f>IFERROR(VLOOKUP(Tabel1[[#This Row],[Üürnik]],'Lepingu lisa'!$AW$3:$AX$22,2,FALSE),"")</f>
        <v/>
      </c>
      <c r="M840" s="69"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2"/>
      <c r="G841" s="72"/>
      <c r="H841" s="24"/>
      <c r="I841" s="69" t="str">
        <f>LEFT(Tabel1[[#This Row],[Ruumi tüüp (TALO Tüüpruumide nimestik)]],2)</f>
        <v/>
      </c>
      <c r="J841" s="25"/>
      <c r="K841" s="24"/>
      <c r="L841" s="69" t="str">
        <f>IFERROR(VLOOKUP(Tabel1[[#This Row],[Üürnik]],'Lepingu lisa'!$AW$3:$AX$22,2,FALSE),"")</f>
        <v/>
      </c>
      <c r="M841" s="69"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2"/>
      <c r="G842" s="72"/>
      <c r="H842" s="24"/>
      <c r="I842" s="69" t="str">
        <f>LEFT(Tabel1[[#This Row],[Ruumi tüüp (TALO Tüüpruumide nimestik)]],2)</f>
        <v/>
      </c>
      <c r="J842" s="25"/>
      <c r="K842" s="24"/>
      <c r="L842" s="69" t="str">
        <f>IFERROR(VLOOKUP(Tabel1[[#This Row],[Üürnik]],'Lepingu lisa'!$AW$3:$AX$22,2,FALSE),"")</f>
        <v/>
      </c>
      <c r="M842" s="69"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2"/>
      <c r="G843" s="72"/>
      <c r="H843" s="24"/>
      <c r="I843" s="69" t="str">
        <f>LEFT(Tabel1[[#This Row],[Ruumi tüüp (TALO Tüüpruumide nimestik)]],2)</f>
        <v/>
      </c>
      <c r="J843" s="25"/>
      <c r="K843" s="24"/>
      <c r="L843" s="69" t="str">
        <f>IFERROR(VLOOKUP(Tabel1[[#This Row],[Üürnik]],'Lepingu lisa'!$AW$3:$AX$22,2,FALSE),"")</f>
        <v/>
      </c>
      <c r="M843" s="69"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2"/>
      <c r="G844" s="72"/>
      <c r="H844" s="24"/>
      <c r="I844" s="69" t="str">
        <f>LEFT(Tabel1[[#This Row],[Ruumi tüüp (TALO Tüüpruumide nimestik)]],2)</f>
        <v/>
      </c>
      <c r="J844" s="25"/>
      <c r="K844" s="24"/>
      <c r="L844" s="69" t="str">
        <f>IFERROR(VLOOKUP(Tabel1[[#This Row],[Üürnik]],'Lepingu lisa'!$AW$3:$AX$22,2,FALSE),"")</f>
        <v/>
      </c>
      <c r="M844" s="69"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2"/>
      <c r="G845" s="72"/>
      <c r="H845" s="24"/>
      <c r="I845" s="69" t="str">
        <f>LEFT(Tabel1[[#This Row],[Ruumi tüüp (TALO Tüüpruumide nimestik)]],2)</f>
        <v/>
      </c>
      <c r="J845" s="25"/>
      <c r="K845" s="24"/>
      <c r="L845" s="69" t="str">
        <f>IFERROR(VLOOKUP(Tabel1[[#This Row],[Üürnik]],'Lepingu lisa'!$AW$3:$AX$22,2,FALSE),"")</f>
        <v/>
      </c>
      <c r="M845" s="69"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2"/>
      <c r="G846" s="72"/>
      <c r="H846" s="24"/>
      <c r="I846" s="69" t="str">
        <f>LEFT(Tabel1[[#This Row],[Ruumi tüüp (TALO Tüüpruumide nimestik)]],2)</f>
        <v/>
      </c>
      <c r="J846" s="25"/>
      <c r="K846" s="24"/>
      <c r="L846" s="69" t="str">
        <f>IFERROR(VLOOKUP(Tabel1[[#This Row],[Üürnik]],'Lepingu lisa'!$AW$3:$AX$22,2,FALSE),"")</f>
        <v/>
      </c>
      <c r="M846" s="69"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2"/>
      <c r="G847" s="72"/>
      <c r="H847" s="24"/>
      <c r="I847" s="69" t="str">
        <f>LEFT(Tabel1[[#This Row],[Ruumi tüüp (TALO Tüüpruumide nimestik)]],2)</f>
        <v/>
      </c>
      <c r="J847" s="25"/>
      <c r="K847" s="24"/>
      <c r="L847" s="69" t="str">
        <f>IFERROR(VLOOKUP(Tabel1[[#This Row],[Üürnik]],'Lepingu lisa'!$AW$3:$AX$22,2,FALSE),"")</f>
        <v/>
      </c>
      <c r="M847" s="69"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2"/>
      <c r="G848" s="72"/>
      <c r="H848" s="24"/>
      <c r="I848" s="69" t="str">
        <f>LEFT(Tabel1[[#This Row],[Ruumi tüüp (TALO Tüüpruumide nimestik)]],2)</f>
        <v/>
      </c>
      <c r="J848" s="25"/>
      <c r="K848" s="24"/>
      <c r="L848" s="69" t="str">
        <f>IFERROR(VLOOKUP(Tabel1[[#This Row],[Üürnik]],'Lepingu lisa'!$AW$3:$AX$22,2,FALSE),"")</f>
        <v/>
      </c>
      <c r="M848" s="69"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2"/>
      <c r="G849" s="72"/>
      <c r="H849" s="24"/>
      <c r="I849" s="69" t="str">
        <f>LEFT(Tabel1[[#This Row],[Ruumi tüüp (TALO Tüüpruumide nimestik)]],2)</f>
        <v/>
      </c>
      <c r="J849" s="25"/>
      <c r="K849" s="24"/>
      <c r="L849" s="69" t="str">
        <f>IFERROR(VLOOKUP(Tabel1[[#This Row],[Üürnik]],'Lepingu lisa'!$AW$3:$AX$22,2,FALSE),"")</f>
        <v/>
      </c>
      <c r="M849" s="69"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2"/>
      <c r="G850" s="72"/>
      <c r="H850" s="24"/>
      <c r="I850" s="69" t="str">
        <f>LEFT(Tabel1[[#This Row],[Ruumi tüüp (TALO Tüüpruumide nimestik)]],2)</f>
        <v/>
      </c>
      <c r="J850" s="25"/>
      <c r="K850" s="24"/>
      <c r="L850" s="69" t="str">
        <f>IFERROR(VLOOKUP(Tabel1[[#This Row],[Üürnik]],'Lepingu lisa'!$AW$3:$AX$22,2,FALSE),"")</f>
        <v/>
      </c>
      <c r="M850" s="69"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2"/>
      <c r="G851" s="72"/>
      <c r="H851" s="24"/>
      <c r="I851" s="69" t="str">
        <f>LEFT(Tabel1[[#This Row],[Ruumi tüüp (TALO Tüüpruumide nimestik)]],2)</f>
        <v/>
      </c>
      <c r="J851" s="25"/>
      <c r="K851" s="24"/>
      <c r="L851" s="69" t="str">
        <f>IFERROR(VLOOKUP(Tabel1[[#This Row],[Üürnik]],'Lepingu lisa'!$AW$3:$AX$22,2,FALSE),"")</f>
        <v/>
      </c>
      <c r="M851" s="69"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2"/>
      <c r="G852" s="72"/>
      <c r="H852" s="24"/>
      <c r="I852" s="69" t="str">
        <f>LEFT(Tabel1[[#This Row],[Ruumi tüüp (TALO Tüüpruumide nimestik)]],2)</f>
        <v/>
      </c>
      <c r="J852" s="25"/>
      <c r="K852" s="24"/>
      <c r="L852" s="69" t="str">
        <f>IFERROR(VLOOKUP(Tabel1[[#This Row],[Üürnik]],'Lepingu lisa'!$AW$3:$AX$22,2,FALSE),"")</f>
        <v/>
      </c>
      <c r="M852" s="69"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2"/>
      <c r="G853" s="72"/>
      <c r="H853" s="24"/>
      <c r="I853" s="69" t="str">
        <f>LEFT(Tabel1[[#This Row],[Ruumi tüüp (TALO Tüüpruumide nimestik)]],2)</f>
        <v/>
      </c>
      <c r="J853" s="25"/>
      <c r="K853" s="24"/>
      <c r="L853" s="69" t="str">
        <f>IFERROR(VLOOKUP(Tabel1[[#This Row],[Üürnik]],'Lepingu lisa'!$AW$3:$AX$22,2,FALSE),"")</f>
        <v/>
      </c>
      <c r="M853" s="69"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2"/>
      <c r="G854" s="72"/>
      <c r="H854" s="24"/>
      <c r="I854" s="69" t="str">
        <f>LEFT(Tabel1[[#This Row],[Ruumi tüüp (TALO Tüüpruumide nimestik)]],2)</f>
        <v/>
      </c>
      <c r="J854" s="25"/>
      <c r="K854" s="24"/>
      <c r="L854" s="69" t="str">
        <f>IFERROR(VLOOKUP(Tabel1[[#This Row],[Üürnik]],'Lepingu lisa'!$AW$3:$AX$22,2,FALSE),"")</f>
        <v/>
      </c>
      <c r="M854" s="69"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2"/>
      <c r="G855" s="72"/>
      <c r="H855" s="24"/>
      <c r="I855" s="69" t="str">
        <f>LEFT(Tabel1[[#This Row],[Ruumi tüüp (TALO Tüüpruumide nimestik)]],2)</f>
        <v/>
      </c>
      <c r="J855" s="25"/>
      <c r="K855" s="24"/>
      <c r="L855" s="69" t="str">
        <f>IFERROR(VLOOKUP(Tabel1[[#This Row],[Üürnik]],'Lepingu lisa'!$AW$3:$AX$22,2,FALSE),"")</f>
        <v/>
      </c>
      <c r="M855" s="69"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2"/>
      <c r="G856" s="72"/>
      <c r="H856" s="24"/>
      <c r="I856" s="69" t="str">
        <f>LEFT(Tabel1[[#This Row],[Ruumi tüüp (TALO Tüüpruumide nimestik)]],2)</f>
        <v/>
      </c>
      <c r="J856" s="25"/>
      <c r="K856" s="24"/>
      <c r="L856" s="69" t="str">
        <f>IFERROR(VLOOKUP(Tabel1[[#This Row],[Üürnik]],'Lepingu lisa'!$AW$3:$AX$22,2,FALSE),"")</f>
        <v/>
      </c>
      <c r="M856" s="69"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2"/>
      <c r="G857" s="72"/>
      <c r="H857" s="24"/>
      <c r="I857" s="69" t="str">
        <f>LEFT(Tabel1[[#This Row],[Ruumi tüüp (TALO Tüüpruumide nimestik)]],2)</f>
        <v/>
      </c>
      <c r="J857" s="25"/>
      <c r="K857" s="24"/>
      <c r="L857" s="69" t="str">
        <f>IFERROR(VLOOKUP(Tabel1[[#This Row],[Üürnik]],'Lepingu lisa'!$AW$3:$AX$22,2,FALSE),"")</f>
        <v/>
      </c>
      <c r="M857" s="69"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2"/>
      <c r="G858" s="72"/>
      <c r="H858" s="24"/>
      <c r="I858" s="69" t="str">
        <f>LEFT(Tabel1[[#This Row],[Ruumi tüüp (TALO Tüüpruumide nimestik)]],2)</f>
        <v/>
      </c>
      <c r="J858" s="25"/>
      <c r="K858" s="24"/>
      <c r="L858" s="69" t="str">
        <f>IFERROR(VLOOKUP(Tabel1[[#This Row],[Üürnik]],'Lepingu lisa'!$AW$3:$AX$22,2,FALSE),"")</f>
        <v/>
      </c>
      <c r="M858" s="69"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2"/>
      <c r="G859" s="72"/>
      <c r="H859" s="24"/>
      <c r="I859" s="69" t="str">
        <f>LEFT(Tabel1[[#This Row],[Ruumi tüüp (TALO Tüüpruumide nimestik)]],2)</f>
        <v/>
      </c>
      <c r="J859" s="25"/>
      <c r="K859" s="24"/>
      <c r="L859" s="69" t="str">
        <f>IFERROR(VLOOKUP(Tabel1[[#This Row],[Üürnik]],'Lepingu lisa'!$AW$3:$AX$22,2,FALSE),"")</f>
        <v/>
      </c>
      <c r="M859" s="69"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2"/>
      <c r="G860" s="72"/>
      <c r="H860" s="24"/>
      <c r="I860" s="69" t="str">
        <f>LEFT(Tabel1[[#This Row],[Ruumi tüüp (TALO Tüüpruumide nimestik)]],2)</f>
        <v/>
      </c>
      <c r="J860" s="25"/>
      <c r="K860" s="24"/>
      <c r="L860" s="69" t="str">
        <f>IFERROR(VLOOKUP(Tabel1[[#This Row],[Üürnik]],'Lepingu lisa'!$AW$3:$AX$22,2,FALSE),"")</f>
        <v/>
      </c>
      <c r="M860" s="69"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2"/>
      <c r="G861" s="72"/>
      <c r="H861" s="24"/>
      <c r="I861" s="69" t="str">
        <f>LEFT(Tabel1[[#This Row],[Ruumi tüüp (TALO Tüüpruumide nimestik)]],2)</f>
        <v/>
      </c>
      <c r="J861" s="25"/>
      <c r="K861" s="24"/>
      <c r="L861" s="69" t="str">
        <f>IFERROR(VLOOKUP(Tabel1[[#This Row],[Üürnik]],'Lepingu lisa'!$AW$3:$AX$22,2,FALSE),"")</f>
        <v/>
      </c>
      <c r="M861" s="69"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2"/>
      <c r="G862" s="72"/>
      <c r="H862" s="24"/>
      <c r="I862" s="69" t="str">
        <f>LEFT(Tabel1[[#This Row],[Ruumi tüüp (TALO Tüüpruumide nimestik)]],2)</f>
        <v/>
      </c>
      <c r="J862" s="25"/>
      <c r="K862" s="24"/>
      <c r="L862" s="69" t="str">
        <f>IFERROR(VLOOKUP(Tabel1[[#This Row],[Üürnik]],'Lepingu lisa'!$AW$3:$AX$22,2,FALSE),"")</f>
        <v/>
      </c>
      <c r="M862" s="69"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2"/>
      <c r="G863" s="72"/>
      <c r="H863" s="24"/>
      <c r="I863" s="69" t="str">
        <f>LEFT(Tabel1[[#This Row],[Ruumi tüüp (TALO Tüüpruumide nimestik)]],2)</f>
        <v/>
      </c>
      <c r="J863" s="25"/>
      <c r="K863" s="24"/>
      <c r="L863" s="69" t="str">
        <f>IFERROR(VLOOKUP(Tabel1[[#This Row],[Üürnik]],'Lepingu lisa'!$AW$3:$AX$22,2,FALSE),"")</f>
        <v/>
      </c>
      <c r="M863" s="69"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2"/>
      <c r="G864" s="72"/>
      <c r="H864" s="24"/>
      <c r="I864" s="69" t="str">
        <f>LEFT(Tabel1[[#This Row],[Ruumi tüüp (TALO Tüüpruumide nimestik)]],2)</f>
        <v/>
      </c>
      <c r="J864" s="25"/>
      <c r="K864" s="24"/>
      <c r="L864" s="69" t="str">
        <f>IFERROR(VLOOKUP(Tabel1[[#This Row],[Üürnik]],'Lepingu lisa'!$AW$3:$AX$22,2,FALSE),"")</f>
        <v/>
      </c>
      <c r="M864" s="69"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2"/>
      <c r="G865" s="72"/>
      <c r="H865" s="24"/>
      <c r="I865" s="69" t="str">
        <f>LEFT(Tabel1[[#This Row],[Ruumi tüüp (TALO Tüüpruumide nimestik)]],2)</f>
        <v/>
      </c>
      <c r="J865" s="25"/>
      <c r="K865" s="24"/>
      <c r="L865" s="69" t="str">
        <f>IFERROR(VLOOKUP(Tabel1[[#This Row],[Üürnik]],'Lepingu lisa'!$AW$3:$AX$22,2,FALSE),"")</f>
        <v/>
      </c>
      <c r="M865" s="69"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2"/>
      <c r="G866" s="72"/>
      <c r="H866" s="24"/>
      <c r="I866" s="69" t="str">
        <f>LEFT(Tabel1[[#This Row],[Ruumi tüüp (TALO Tüüpruumide nimestik)]],2)</f>
        <v/>
      </c>
      <c r="J866" s="25"/>
      <c r="K866" s="24"/>
      <c r="L866" s="69" t="str">
        <f>IFERROR(VLOOKUP(Tabel1[[#This Row],[Üürnik]],'Lepingu lisa'!$AW$3:$AX$22,2,FALSE),"")</f>
        <v/>
      </c>
      <c r="M866" s="69"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2"/>
      <c r="G867" s="72"/>
      <c r="H867" s="24"/>
      <c r="I867" s="69" t="str">
        <f>LEFT(Tabel1[[#This Row],[Ruumi tüüp (TALO Tüüpruumide nimestik)]],2)</f>
        <v/>
      </c>
      <c r="J867" s="25"/>
      <c r="K867" s="24"/>
      <c r="L867" s="69" t="str">
        <f>IFERROR(VLOOKUP(Tabel1[[#This Row],[Üürnik]],'Lepingu lisa'!$AW$3:$AX$22,2,FALSE),"")</f>
        <v/>
      </c>
      <c r="M867" s="69"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2"/>
      <c r="G868" s="72"/>
      <c r="H868" s="24"/>
      <c r="I868" s="69" t="str">
        <f>LEFT(Tabel1[[#This Row],[Ruumi tüüp (TALO Tüüpruumide nimestik)]],2)</f>
        <v/>
      </c>
      <c r="J868" s="25"/>
      <c r="K868" s="24"/>
      <c r="L868" s="69" t="str">
        <f>IFERROR(VLOOKUP(Tabel1[[#This Row],[Üürnik]],'Lepingu lisa'!$AW$3:$AX$22,2,FALSE),"")</f>
        <v/>
      </c>
      <c r="M868" s="69"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2"/>
      <c r="G869" s="72"/>
      <c r="H869" s="24"/>
      <c r="I869" s="69" t="str">
        <f>LEFT(Tabel1[[#This Row],[Ruumi tüüp (TALO Tüüpruumide nimestik)]],2)</f>
        <v/>
      </c>
      <c r="J869" s="25"/>
      <c r="K869" s="24"/>
      <c r="L869" s="69" t="str">
        <f>IFERROR(VLOOKUP(Tabel1[[#This Row],[Üürnik]],'Lepingu lisa'!$AW$3:$AX$22,2,FALSE),"")</f>
        <v/>
      </c>
      <c r="M869" s="69"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2"/>
      <c r="G870" s="72"/>
      <c r="H870" s="24"/>
      <c r="I870" s="69" t="str">
        <f>LEFT(Tabel1[[#This Row],[Ruumi tüüp (TALO Tüüpruumide nimestik)]],2)</f>
        <v/>
      </c>
      <c r="J870" s="25"/>
      <c r="K870" s="24"/>
      <c r="L870" s="69" t="str">
        <f>IFERROR(VLOOKUP(Tabel1[[#This Row],[Üürnik]],'Lepingu lisa'!$AW$3:$AX$22,2,FALSE),"")</f>
        <v/>
      </c>
      <c r="M870" s="69"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2"/>
      <c r="G871" s="72"/>
      <c r="H871" s="24"/>
      <c r="I871" s="69" t="str">
        <f>LEFT(Tabel1[[#This Row],[Ruumi tüüp (TALO Tüüpruumide nimestik)]],2)</f>
        <v/>
      </c>
      <c r="J871" s="25"/>
      <c r="K871" s="24"/>
      <c r="L871" s="69" t="str">
        <f>IFERROR(VLOOKUP(Tabel1[[#This Row],[Üürnik]],'Lepingu lisa'!$AW$3:$AX$22,2,FALSE),"")</f>
        <v/>
      </c>
      <c r="M871" s="69"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2"/>
      <c r="G872" s="72"/>
      <c r="H872" s="24"/>
      <c r="I872" s="69" t="str">
        <f>LEFT(Tabel1[[#This Row],[Ruumi tüüp (TALO Tüüpruumide nimestik)]],2)</f>
        <v/>
      </c>
      <c r="J872" s="25"/>
      <c r="K872" s="24"/>
      <c r="L872" s="69" t="str">
        <f>IFERROR(VLOOKUP(Tabel1[[#This Row],[Üürnik]],'Lepingu lisa'!$AW$3:$AX$22,2,FALSE),"")</f>
        <v/>
      </c>
      <c r="M872" s="69"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2"/>
      <c r="G873" s="72"/>
      <c r="H873" s="24"/>
      <c r="I873" s="69" t="str">
        <f>LEFT(Tabel1[[#This Row],[Ruumi tüüp (TALO Tüüpruumide nimestik)]],2)</f>
        <v/>
      </c>
      <c r="J873" s="25"/>
      <c r="K873" s="24"/>
      <c r="L873" s="69" t="str">
        <f>IFERROR(VLOOKUP(Tabel1[[#This Row],[Üürnik]],'Lepingu lisa'!$AW$3:$AX$22,2,FALSE),"")</f>
        <v/>
      </c>
      <c r="M873" s="69"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2"/>
      <c r="G874" s="72"/>
      <c r="H874" s="24"/>
      <c r="I874" s="69" t="str">
        <f>LEFT(Tabel1[[#This Row],[Ruumi tüüp (TALO Tüüpruumide nimestik)]],2)</f>
        <v/>
      </c>
      <c r="J874" s="25"/>
      <c r="K874" s="24"/>
      <c r="L874" s="69" t="str">
        <f>IFERROR(VLOOKUP(Tabel1[[#This Row],[Üürnik]],'Lepingu lisa'!$AW$3:$AX$22,2,FALSE),"")</f>
        <v/>
      </c>
      <c r="M874" s="69"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2"/>
      <c r="G875" s="72"/>
      <c r="H875" s="24"/>
      <c r="I875" s="69" t="str">
        <f>LEFT(Tabel1[[#This Row],[Ruumi tüüp (TALO Tüüpruumide nimestik)]],2)</f>
        <v/>
      </c>
      <c r="J875" s="25"/>
      <c r="K875" s="24"/>
      <c r="L875" s="69" t="str">
        <f>IFERROR(VLOOKUP(Tabel1[[#This Row],[Üürnik]],'Lepingu lisa'!$AW$3:$AX$22,2,FALSE),"")</f>
        <v/>
      </c>
      <c r="M875" s="69"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2"/>
      <c r="G876" s="72"/>
      <c r="H876" s="24"/>
      <c r="I876" s="69" t="str">
        <f>LEFT(Tabel1[[#This Row],[Ruumi tüüp (TALO Tüüpruumide nimestik)]],2)</f>
        <v/>
      </c>
      <c r="J876" s="25"/>
      <c r="K876" s="24"/>
      <c r="L876" s="69" t="str">
        <f>IFERROR(VLOOKUP(Tabel1[[#This Row],[Üürnik]],'Lepingu lisa'!$AW$3:$AX$22,2,FALSE),"")</f>
        <v/>
      </c>
      <c r="M876" s="69"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2"/>
      <c r="G877" s="72"/>
      <c r="H877" s="24"/>
      <c r="I877" s="69" t="str">
        <f>LEFT(Tabel1[[#This Row],[Ruumi tüüp (TALO Tüüpruumide nimestik)]],2)</f>
        <v/>
      </c>
      <c r="J877" s="25"/>
      <c r="K877" s="24"/>
      <c r="L877" s="69" t="str">
        <f>IFERROR(VLOOKUP(Tabel1[[#This Row],[Üürnik]],'Lepingu lisa'!$AW$3:$AX$22,2,FALSE),"")</f>
        <v/>
      </c>
      <c r="M877" s="69"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2"/>
      <c r="G878" s="72"/>
      <c r="H878" s="24"/>
      <c r="I878" s="69" t="str">
        <f>LEFT(Tabel1[[#This Row],[Ruumi tüüp (TALO Tüüpruumide nimestik)]],2)</f>
        <v/>
      </c>
      <c r="J878" s="25"/>
      <c r="K878" s="24"/>
      <c r="L878" s="69" t="str">
        <f>IFERROR(VLOOKUP(Tabel1[[#This Row],[Üürnik]],'Lepingu lisa'!$AW$3:$AX$22,2,FALSE),"")</f>
        <v/>
      </c>
      <c r="M878" s="69"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2"/>
      <c r="G879" s="72"/>
      <c r="H879" s="24"/>
      <c r="I879" s="69" t="str">
        <f>LEFT(Tabel1[[#This Row],[Ruumi tüüp (TALO Tüüpruumide nimestik)]],2)</f>
        <v/>
      </c>
      <c r="J879" s="25"/>
      <c r="K879" s="24"/>
      <c r="L879" s="69" t="str">
        <f>IFERROR(VLOOKUP(Tabel1[[#This Row],[Üürnik]],'Lepingu lisa'!$AW$3:$AX$22,2,FALSE),"")</f>
        <v/>
      </c>
      <c r="M879" s="69"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2"/>
      <c r="G880" s="72"/>
      <c r="H880" s="24"/>
      <c r="I880" s="69" t="str">
        <f>LEFT(Tabel1[[#This Row],[Ruumi tüüp (TALO Tüüpruumide nimestik)]],2)</f>
        <v/>
      </c>
      <c r="J880" s="25"/>
      <c r="K880" s="24"/>
      <c r="L880" s="69" t="str">
        <f>IFERROR(VLOOKUP(Tabel1[[#This Row],[Üürnik]],'Lepingu lisa'!$AW$3:$AX$22,2,FALSE),"")</f>
        <v/>
      </c>
      <c r="M880" s="69"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2"/>
      <c r="G881" s="72"/>
      <c r="H881" s="24"/>
      <c r="I881" s="69" t="str">
        <f>LEFT(Tabel1[[#This Row],[Ruumi tüüp (TALO Tüüpruumide nimestik)]],2)</f>
        <v/>
      </c>
      <c r="J881" s="25"/>
      <c r="K881" s="24"/>
      <c r="L881" s="69" t="str">
        <f>IFERROR(VLOOKUP(Tabel1[[#This Row],[Üürnik]],'Lepingu lisa'!$AW$3:$AX$22,2,FALSE),"")</f>
        <v/>
      </c>
      <c r="M881" s="69"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2"/>
      <c r="G882" s="72"/>
      <c r="H882" s="24"/>
      <c r="I882" s="69" t="str">
        <f>LEFT(Tabel1[[#This Row],[Ruumi tüüp (TALO Tüüpruumide nimestik)]],2)</f>
        <v/>
      </c>
      <c r="J882" s="25"/>
      <c r="K882" s="24"/>
      <c r="L882" s="69" t="str">
        <f>IFERROR(VLOOKUP(Tabel1[[#This Row],[Üürnik]],'Lepingu lisa'!$AW$3:$AX$22,2,FALSE),"")</f>
        <v/>
      </c>
      <c r="M882" s="69"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2"/>
      <c r="G883" s="72"/>
      <c r="H883" s="24"/>
      <c r="I883" s="69" t="str">
        <f>LEFT(Tabel1[[#This Row],[Ruumi tüüp (TALO Tüüpruumide nimestik)]],2)</f>
        <v/>
      </c>
      <c r="J883" s="25"/>
      <c r="K883" s="24"/>
      <c r="L883" s="69" t="str">
        <f>IFERROR(VLOOKUP(Tabel1[[#This Row],[Üürnik]],'Lepingu lisa'!$AW$3:$AX$22,2,FALSE),"")</f>
        <v/>
      </c>
      <c r="M883" s="69"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2"/>
      <c r="G884" s="72"/>
      <c r="H884" s="24"/>
      <c r="I884" s="69" t="str">
        <f>LEFT(Tabel1[[#This Row],[Ruumi tüüp (TALO Tüüpruumide nimestik)]],2)</f>
        <v/>
      </c>
      <c r="J884" s="25"/>
      <c r="K884" s="24"/>
      <c r="L884" s="69" t="str">
        <f>IFERROR(VLOOKUP(Tabel1[[#This Row],[Üürnik]],'Lepingu lisa'!$AW$3:$AX$22,2,FALSE),"")</f>
        <v/>
      </c>
      <c r="M884" s="69"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2"/>
      <c r="G885" s="72"/>
      <c r="H885" s="24"/>
      <c r="I885" s="69" t="str">
        <f>LEFT(Tabel1[[#This Row],[Ruumi tüüp (TALO Tüüpruumide nimestik)]],2)</f>
        <v/>
      </c>
      <c r="J885" s="25"/>
      <c r="K885" s="24"/>
      <c r="L885" s="69" t="str">
        <f>IFERROR(VLOOKUP(Tabel1[[#This Row],[Üürnik]],'Lepingu lisa'!$AW$3:$AX$22,2,FALSE),"")</f>
        <v/>
      </c>
      <c r="M885" s="69"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2"/>
      <c r="G886" s="72"/>
      <c r="H886" s="24"/>
      <c r="I886" s="69" t="str">
        <f>LEFT(Tabel1[[#This Row],[Ruumi tüüp (TALO Tüüpruumide nimestik)]],2)</f>
        <v/>
      </c>
      <c r="J886" s="25"/>
      <c r="K886" s="24"/>
      <c r="L886" s="69" t="str">
        <f>IFERROR(VLOOKUP(Tabel1[[#This Row],[Üürnik]],'Lepingu lisa'!$AW$3:$AX$22,2,FALSE),"")</f>
        <v/>
      </c>
      <c r="M886" s="69"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2"/>
      <c r="G887" s="72"/>
      <c r="H887" s="24"/>
      <c r="I887" s="69" t="str">
        <f>LEFT(Tabel1[[#This Row],[Ruumi tüüp (TALO Tüüpruumide nimestik)]],2)</f>
        <v/>
      </c>
      <c r="J887" s="25"/>
      <c r="K887" s="24"/>
      <c r="L887" s="69" t="str">
        <f>IFERROR(VLOOKUP(Tabel1[[#This Row],[Üürnik]],'Lepingu lisa'!$AW$3:$AX$22,2,FALSE),"")</f>
        <v/>
      </c>
      <c r="M887" s="69"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2"/>
      <c r="G888" s="72"/>
      <c r="H888" s="24"/>
      <c r="I888" s="69" t="str">
        <f>LEFT(Tabel1[[#This Row],[Ruumi tüüp (TALO Tüüpruumide nimestik)]],2)</f>
        <v/>
      </c>
      <c r="J888" s="25"/>
      <c r="K888" s="24"/>
      <c r="L888" s="69" t="str">
        <f>IFERROR(VLOOKUP(Tabel1[[#This Row],[Üürnik]],'Lepingu lisa'!$AW$3:$AX$22,2,FALSE),"")</f>
        <v/>
      </c>
      <c r="M888" s="69"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2"/>
      <c r="G889" s="72"/>
      <c r="H889" s="24"/>
      <c r="I889" s="69" t="str">
        <f>LEFT(Tabel1[[#This Row],[Ruumi tüüp (TALO Tüüpruumide nimestik)]],2)</f>
        <v/>
      </c>
      <c r="J889" s="25"/>
      <c r="K889" s="24"/>
      <c r="L889" s="69" t="str">
        <f>IFERROR(VLOOKUP(Tabel1[[#This Row],[Üürnik]],'Lepingu lisa'!$AW$3:$AX$22,2,FALSE),"")</f>
        <v/>
      </c>
      <c r="M889" s="69"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2"/>
      <c r="G890" s="72"/>
      <c r="H890" s="24"/>
      <c r="I890" s="69" t="str">
        <f>LEFT(Tabel1[[#This Row],[Ruumi tüüp (TALO Tüüpruumide nimestik)]],2)</f>
        <v/>
      </c>
      <c r="J890" s="25"/>
      <c r="K890" s="24"/>
      <c r="L890" s="69" t="str">
        <f>IFERROR(VLOOKUP(Tabel1[[#This Row],[Üürnik]],'Lepingu lisa'!$AW$3:$AX$22,2,FALSE),"")</f>
        <v/>
      </c>
      <c r="M890" s="69"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2"/>
      <c r="G891" s="72"/>
      <c r="H891" s="24"/>
      <c r="I891" s="69" t="str">
        <f>LEFT(Tabel1[[#This Row],[Ruumi tüüp (TALO Tüüpruumide nimestik)]],2)</f>
        <v/>
      </c>
      <c r="J891" s="25"/>
      <c r="K891" s="24"/>
      <c r="L891" s="69" t="str">
        <f>IFERROR(VLOOKUP(Tabel1[[#This Row],[Üürnik]],'Lepingu lisa'!$AW$3:$AX$22,2,FALSE),"")</f>
        <v/>
      </c>
      <c r="M891" s="69"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2"/>
      <c r="G892" s="72"/>
      <c r="H892" s="24"/>
      <c r="I892" s="69" t="str">
        <f>LEFT(Tabel1[[#This Row],[Ruumi tüüp (TALO Tüüpruumide nimestik)]],2)</f>
        <v/>
      </c>
      <c r="J892" s="25"/>
      <c r="K892" s="24"/>
      <c r="L892" s="69" t="str">
        <f>IFERROR(VLOOKUP(Tabel1[[#This Row],[Üürnik]],'Lepingu lisa'!$AW$3:$AX$22,2,FALSE),"")</f>
        <v/>
      </c>
      <c r="M892" s="69"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2"/>
      <c r="G893" s="72"/>
      <c r="H893" s="24"/>
      <c r="I893" s="69" t="str">
        <f>LEFT(Tabel1[[#This Row],[Ruumi tüüp (TALO Tüüpruumide nimestik)]],2)</f>
        <v/>
      </c>
      <c r="J893" s="25"/>
      <c r="K893" s="24"/>
      <c r="L893" s="69" t="str">
        <f>IFERROR(VLOOKUP(Tabel1[[#This Row],[Üürnik]],'Lepingu lisa'!$AW$3:$AX$22,2,FALSE),"")</f>
        <v/>
      </c>
      <c r="M893" s="69"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2"/>
      <c r="G894" s="72"/>
      <c r="H894" s="24"/>
      <c r="I894" s="69" t="str">
        <f>LEFT(Tabel1[[#This Row],[Ruumi tüüp (TALO Tüüpruumide nimestik)]],2)</f>
        <v/>
      </c>
      <c r="J894" s="25"/>
      <c r="K894" s="24"/>
      <c r="L894" s="69" t="str">
        <f>IFERROR(VLOOKUP(Tabel1[[#This Row],[Üürnik]],'Lepingu lisa'!$AW$3:$AX$22,2,FALSE),"")</f>
        <v/>
      </c>
      <c r="M894" s="69"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2"/>
      <c r="G895" s="72"/>
      <c r="H895" s="24"/>
      <c r="I895" s="69" t="str">
        <f>LEFT(Tabel1[[#This Row],[Ruumi tüüp (TALO Tüüpruumide nimestik)]],2)</f>
        <v/>
      </c>
      <c r="J895" s="25"/>
      <c r="K895" s="24"/>
      <c r="L895" s="69" t="str">
        <f>IFERROR(VLOOKUP(Tabel1[[#This Row],[Üürnik]],'Lepingu lisa'!$AW$3:$AX$22,2,FALSE),"")</f>
        <v/>
      </c>
      <c r="M895" s="69"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2"/>
      <c r="G896" s="72"/>
      <c r="H896" s="24"/>
      <c r="I896" s="69" t="str">
        <f>LEFT(Tabel1[[#This Row],[Ruumi tüüp (TALO Tüüpruumide nimestik)]],2)</f>
        <v/>
      </c>
      <c r="J896" s="25"/>
      <c r="K896" s="24"/>
      <c r="L896" s="69" t="str">
        <f>IFERROR(VLOOKUP(Tabel1[[#This Row],[Üürnik]],'Lepingu lisa'!$AW$3:$AX$22,2,FALSE),"")</f>
        <v/>
      </c>
      <c r="M896" s="69"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2"/>
      <c r="G897" s="72"/>
      <c r="H897" s="24"/>
      <c r="I897" s="69" t="str">
        <f>LEFT(Tabel1[[#This Row],[Ruumi tüüp (TALO Tüüpruumide nimestik)]],2)</f>
        <v/>
      </c>
      <c r="J897" s="25"/>
      <c r="K897" s="24"/>
      <c r="L897" s="69" t="str">
        <f>IFERROR(VLOOKUP(Tabel1[[#This Row],[Üürnik]],'Lepingu lisa'!$AW$3:$AX$22,2,FALSE),"")</f>
        <v/>
      </c>
      <c r="M897" s="69"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2"/>
      <c r="G898" s="72"/>
      <c r="H898" s="24"/>
      <c r="I898" s="69" t="str">
        <f>LEFT(Tabel1[[#This Row],[Ruumi tüüp (TALO Tüüpruumide nimestik)]],2)</f>
        <v/>
      </c>
      <c r="J898" s="25"/>
      <c r="K898" s="24"/>
      <c r="L898" s="69" t="str">
        <f>IFERROR(VLOOKUP(Tabel1[[#This Row],[Üürnik]],'Lepingu lisa'!$AW$3:$AX$22,2,FALSE),"")</f>
        <v/>
      </c>
      <c r="M898" s="69"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2"/>
      <c r="G899" s="72"/>
      <c r="H899" s="24"/>
      <c r="I899" s="69" t="str">
        <f>LEFT(Tabel1[[#This Row],[Ruumi tüüp (TALO Tüüpruumide nimestik)]],2)</f>
        <v/>
      </c>
      <c r="J899" s="25"/>
      <c r="K899" s="24"/>
      <c r="L899" s="69" t="str">
        <f>IFERROR(VLOOKUP(Tabel1[[#This Row],[Üürnik]],'Lepingu lisa'!$AW$3:$AX$22,2,FALSE),"")</f>
        <v/>
      </c>
      <c r="M899" s="69"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2"/>
      <c r="G900" s="72"/>
      <c r="H900" s="24"/>
      <c r="I900" s="69" t="str">
        <f>LEFT(Tabel1[[#This Row],[Ruumi tüüp (TALO Tüüpruumide nimestik)]],2)</f>
        <v/>
      </c>
      <c r="J900" s="25"/>
      <c r="K900" s="24"/>
      <c r="L900" s="69" t="str">
        <f>IFERROR(VLOOKUP(Tabel1[[#This Row],[Üürnik]],'Lepingu lisa'!$AW$3:$AX$22,2,FALSE),"")</f>
        <v/>
      </c>
      <c r="M900" s="69"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2"/>
      <c r="G901" s="72"/>
      <c r="H901" s="24"/>
      <c r="I901" s="69" t="str">
        <f>LEFT(Tabel1[[#This Row],[Ruumi tüüp (TALO Tüüpruumide nimestik)]],2)</f>
        <v/>
      </c>
      <c r="J901" s="25"/>
      <c r="K901" s="24"/>
      <c r="L901" s="69" t="str">
        <f>IFERROR(VLOOKUP(Tabel1[[#This Row],[Üürnik]],'Lepingu lisa'!$AW$3:$AX$22,2,FALSE),"")</f>
        <v/>
      </c>
      <c r="M901" s="69"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2"/>
      <c r="G902" s="72"/>
      <c r="H902" s="24"/>
      <c r="I902" s="69" t="str">
        <f>LEFT(Tabel1[[#This Row],[Ruumi tüüp (TALO Tüüpruumide nimestik)]],2)</f>
        <v/>
      </c>
      <c r="J902" s="25"/>
      <c r="K902" s="24"/>
      <c r="L902" s="69" t="str">
        <f>IFERROR(VLOOKUP(Tabel1[[#This Row],[Üürnik]],'Lepingu lisa'!$AW$3:$AX$22,2,FALSE),"")</f>
        <v/>
      </c>
      <c r="M902" s="69"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2"/>
      <c r="G903" s="72"/>
      <c r="H903" s="24"/>
      <c r="I903" s="69" t="str">
        <f>LEFT(Tabel1[[#This Row],[Ruumi tüüp (TALO Tüüpruumide nimestik)]],2)</f>
        <v/>
      </c>
      <c r="J903" s="25"/>
      <c r="K903" s="24"/>
      <c r="L903" s="69" t="str">
        <f>IFERROR(VLOOKUP(Tabel1[[#This Row],[Üürnik]],'Lepingu lisa'!$AW$3:$AX$22,2,FALSE),"")</f>
        <v/>
      </c>
      <c r="M903" s="69"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2"/>
      <c r="G904" s="72"/>
      <c r="H904" s="24"/>
      <c r="I904" s="69" t="str">
        <f>LEFT(Tabel1[[#This Row],[Ruumi tüüp (TALO Tüüpruumide nimestik)]],2)</f>
        <v/>
      </c>
      <c r="J904" s="25"/>
      <c r="K904" s="24"/>
      <c r="L904" s="69" t="str">
        <f>IFERROR(VLOOKUP(Tabel1[[#This Row],[Üürnik]],'Lepingu lisa'!$AW$3:$AX$22,2,FALSE),"")</f>
        <v/>
      </c>
      <c r="M904" s="69"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2"/>
      <c r="G905" s="72"/>
      <c r="H905" s="24"/>
      <c r="I905" s="69" t="str">
        <f>LEFT(Tabel1[[#This Row],[Ruumi tüüp (TALO Tüüpruumide nimestik)]],2)</f>
        <v/>
      </c>
      <c r="J905" s="25"/>
      <c r="K905" s="24"/>
      <c r="L905" s="69" t="str">
        <f>IFERROR(VLOOKUP(Tabel1[[#This Row],[Üürnik]],'Lepingu lisa'!$AW$3:$AX$22,2,FALSE),"")</f>
        <v/>
      </c>
      <c r="M905" s="69"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2"/>
      <c r="G906" s="72"/>
      <c r="H906" s="24"/>
      <c r="I906" s="69" t="str">
        <f>LEFT(Tabel1[[#This Row],[Ruumi tüüp (TALO Tüüpruumide nimestik)]],2)</f>
        <v/>
      </c>
      <c r="J906" s="25"/>
      <c r="K906" s="24"/>
      <c r="L906" s="69" t="str">
        <f>IFERROR(VLOOKUP(Tabel1[[#This Row],[Üürnik]],'Lepingu lisa'!$AW$3:$AX$22,2,FALSE),"")</f>
        <v/>
      </c>
      <c r="M906" s="69"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2"/>
      <c r="G907" s="72"/>
      <c r="H907" s="24"/>
      <c r="I907" s="69" t="str">
        <f>LEFT(Tabel1[[#This Row],[Ruumi tüüp (TALO Tüüpruumide nimestik)]],2)</f>
        <v/>
      </c>
      <c r="J907" s="25"/>
      <c r="K907" s="24"/>
      <c r="L907" s="69" t="str">
        <f>IFERROR(VLOOKUP(Tabel1[[#This Row],[Üürnik]],'Lepingu lisa'!$AW$3:$AX$22,2,FALSE),"")</f>
        <v/>
      </c>
      <c r="M907" s="69"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2"/>
      <c r="G908" s="72"/>
      <c r="H908" s="24"/>
      <c r="I908" s="69" t="str">
        <f>LEFT(Tabel1[[#This Row],[Ruumi tüüp (TALO Tüüpruumide nimestik)]],2)</f>
        <v/>
      </c>
      <c r="J908" s="25"/>
      <c r="K908" s="24"/>
      <c r="L908" s="69" t="str">
        <f>IFERROR(VLOOKUP(Tabel1[[#This Row],[Üürnik]],'Lepingu lisa'!$AW$3:$AX$22,2,FALSE),"")</f>
        <v/>
      </c>
      <c r="M908" s="69"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2"/>
      <c r="G909" s="72"/>
      <c r="H909" s="24"/>
      <c r="I909" s="69" t="str">
        <f>LEFT(Tabel1[[#This Row],[Ruumi tüüp (TALO Tüüpruumide nimestik)]],2)</f>
        <v/>
      </c>
      <c r="J909" s="25"/>
      <c r="K909" s="24"/>
      <c r="L909" s="69" t="str">
        <f>IFERROR(VLOOKUP(Tabel1[[#This Row],[Üürnik]],'Lepingu lisa'!$AW$3:$AX$22,2,FALSE),"")</f>
        <v/>
      </c>
      <c r="M909" s="69"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2"/>
      <c r="G910" s="72"/>
      <c r="H910" s="24"/>
      <c r="I910" s="69" t="str">
        <f>LEFT(Tabel1[[#This Row],[Ruumi tüüp (TALO Tüüpruumide nimestik)]],2)</f>
        <v/>
      </c>
      <c r="J910" s="25"/>
      <c r="K910" s="24"/>
      <c r="L910" s="69" t="str">
        <f>IFERROR(VLOOKUP(Tabel1[[#This Row],[Üürnik]],'Lepingu lisa'!$AW$3:$AX$22,2,FALSE),"")</f>
        <v/>
      </c>
      <c r="M910" s="69"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2"/>
      <c r="G911" s="72"/>
      <c r="H911" s="24"/>
      <c r="I911" s="69" t="str">
        <f>LEFT(Tabel1[[#This Row],[Ruumi tüüp (TALO Tüüpruumide nimestik)]],2)</f>
        <v/>
      </c>
      <c r="J911" s="25"/>
      <c r="K911" s="24"/>
      <c r="L911" s="69" t="str">
        <f>IFERROR(VLOOKUP(Tabel1[[#This Row],[Üürnik]],'Lepingu lisa'!$AW$3:$AX$22,2,FALSE),"")</f>
        <v/>
      </c>
      <c r="M911" s="69"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2"/>
      <c r="G912" s="72"/>
      <c r="H912" s="24"/>
      <c r="I912" s="69" t="str">
        <f>LEFT(Tabel1[[#This Row],[Ruumi tüüp (TALO Tüüpruumide nimestik)]],2)</f>
        <v/>
      </c>
      <c r="J912" s="25"/>
      <c r="K912" s="24"/>
      <c r="L912" s="69" t="str">
        <f>IFERROR(VLOOKUP(Tabel1[[#This Row],[Üürnik]],'Lepingu lisa'!$AW$3:$AX$22,2,FALSE),"")</f>
        <v/>
      </c>
      <c r="M912" s="69"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2"/>
      <c r="G913" s="72"/>
      <c r="H913" s="24"/>
      <c r="I913" s="69" t="str">
        <f>LEFT(Tabel1[[#This Row],[Ruumi tüüp (TALO Tüüpruumide nimestik)]],2)</f>
        <v/>
      </c>
      <c r="J913" s="25"/>
      <c r="K913" s="24"/>
      <c r="L913" s="69" t="str">
        <f>IFERROR(VLOOKUP(Tabel1[[#This Row],[Üürnik]],'Lepingu lisa'!$AW$3:$AX$22,2,FALSE),"")</f>
        <v/>
      </c>
      <c r="M913" s="69"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2"/>
      <c r="G914" s="72"/>
      <c r="H914" s="24"/>
      <c r="I914" s="69" t="str">
        <f>LEFT(Tabel1[[#This Row],[Ruumi tüüp (TALO Tüüpruumide nimestik)]],2)</f>
        <v/>
      </c>
      <c r="J914" s="25"/>
      <c r="K914" s="24"/>
      <c r="L914" s="69" t="str">
        <f>IFERROR(VLOOKUP(Tabel1[[#This Row],[Üürnik]],'Lepingu lisa'!$AW$3:$AX$22,2,FALSE),"")</f>
        <v/>
      </c>
      <c r="M914" s="69"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2"/>
      <c r="G915" s="72"/>
      <c r="H915" s="24"/>
      <c r="I915" s="69" t="str">
        <f>LEFT(Tabel1[[#This Row],[Ruumi tüüp (TALO Tüüpruumide nimestik)]],2)</f>
        <v/>
      </c>
      <c r="J915" s="25"/>
      <c r="K915" s="24"/>
      <c r="L915" s="69" t="str">
        <f>IFERROR(VLOOKUP(Tabel1[[#This Row],[Üürnik]],'Lepingu lisa'!$AW$3:$AX$22,2,FALSE),"")</f>
        <v/>
      </c>
      <c r="M915" s="69"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2"/>
      <c r="G916" s="72"/>
      <c r="H916" s="24"/>
      <c r="I916" s="69" t="str">
        <f>LEFT(Tabel1[[#This Row],[Ruumi tüüp (TALO Tüüpruumide nimestik)]],2)</f>
        <v/>
      </c>
      <c r="J916" s="25"/>
      <c r="K916" s="24"/>
      <c r="L916" s="69" t="str">
        <f>IFERROR(VLOOKUP(Tabel1[[#This Row],[Üürnik]],'Lepingu lisa'!$AW$3:$AX$22,2,FALSE),"")</f>
        <v/>
      </c>
      <c r="M916" s="69"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2"/>
      <c r="G917" s="72"/>
      <c r="H917" s="24"/>
      <c r="I917" s="69" t="str">
        <f>LEFT(Tabel1[[#This Row],[Ruumi tüüp (TALO Tüüpruumide nimestik)]],2)</f>
        <v/>
      </c>
      <c r="J917" s="25"/>
      <c r="K917" s="24"/>
      <c r="L917" s="69" t="str">
        <f>IFERROR(VLOOKUP(Tabel1[[#This Row],[Üürnik]],'Lepingu lisa'!$AW$3:$AX$22,2,FALSE),"")</f>
        <v/>
      </c>
      <c r="M917" s="69"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2"/>
      <c r="G918" s="72"/>
      <c r="H918" s="24"/>
      <c r="I918" s="69" t="str">
        <f>LEFT(Tabel1[[#This Row],[Ruumi tüüp (TALO Tüüpruumide nimestik)]],2)</f>
        <v/>
      </c>
      <c r="J918" s="25"/>
      <c r="K918" s="24"/>
      <c r="L918" s="69" t="str">
        <f>IFERROR(VLOOKUP(Tabel1[[#This Row],[Üürnik]],'Lepingu lisa'!$AW$3:$AX$22,2,FALSE),"")</f>
        <v/>
      </c>
      <c r="M918" s="69"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2"/>
      <c r="G919" s="72"/>
      <c r="H919" s="24"/>
      <c r="I919" s="69" t="str">
        <f>LEFT(Tabel1[[#This Row],[Ruumi tüüp (TALO Tüüpruumide nimestik)]],2)</f>
        <v/>
      </c>
      <c r="J919" s="25"/>
      <c r="K919" s="24"/>
      <c r="L919" s="69" t="str">
        <f>IFERROR(VLOOKUP(Tabel1[[#This Row],[Üürnik]],'Lepingu lisa'!$AW$3:$AX$22,2,FALSE),"")</f>
        <v/>
      </c>
      <c r="M919" s="69"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2"/>
      <c r="G920" s="72"/>
      <c r="H920" s="24"/>
      <c r="I920" s="69" t="str">
        <f>LEFT(Tabel1[[#This Row],[Ruumi tüüp (TALO Tüüpruumide nimestik)]],2)</f>
        <v/>
      </c>
      <c r="J920" s="25"/>
      <c r="K920" s="24"/>
      <c r="L920" s="69" t="str">
        <f>IFERROR(VLOOKUP(Tabel1[[#This Row],[Üürnik]],'Lepingu lisa'!$AW$3:$AX$22,2,FALSE),"")</f>
        <v/>
      </c>
      <c r="M920" s="69"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2"/>
      <c r="G921" s="72"/>
      <c r="H921" s="24"/>
      <c r="I921" s="69" t="str">
        <f>LEFT(Tabel1[[#This Row],[Ruumi tüüp (TALO Tüüpruumide nimestik)]],2)</f>
        <v/>
      </c>
      <c r="J921" s="25"/>
      <c r="K921" s="24"/>
      <c r="L921" s="69" t="str">
        <f>IFERROR(VLOOKUP(Tabel1[[#This Row],[Üürnik]],'Lepingu lisa'!$AW$3:$AX$22,2,FALSE),"")</f>
        <v/>
      </c>
      <c r="M921" s="69"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2"/>
      <c r="G922" s="72"/>
      <c r="H922" s="24"/>
      <c r="I922" s="69" t="str">
        <f>LEFT(Tabel1[[#This Row],[Ruumi tüüp (TALO Tüüpruumide nimestik)]],2)</f>
        <v/>
      </c>
      <c r="J922" s="25"/>
      <c r="K922" s="24"/>
      <c r="L922" s="69" t="str">
        <f>IFERROR(VLOOKUP(Tabel1[[#This Row],[Üürnik]],'Lepingu lisa'!$AW$3:$AX$22,2,FALSE),"")</f>
        <v/>
      </c>
      <c r="M922" s="69"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2"/>
      <c r="G923" s="72"/>
      <c r="H923" s="24"/>
      <c r="I923" s="69" t="str">
        <f>LEFT(Tabel1[[#This Row],[Ruumi tüüp (TALO Tüüpruumide nimestik)]],2)</f>
        <v/>
      </c>
      <c r="J923" s="25"/>
      <c r="K923" s="24"/>
      <c r="L923" s="69" t="str">
        <f>IFERROR(VLOOKUP(Tabel1[[#This Row],[Üürnik]],'Lepingu lisa'!$AW$3:$AX$22,2,FALSE),"")</f>
        <v/>
      </c>
      <c r="M923" s="69"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2"/>
      <c r="G924" s="72"/>
      <c r="H924" s="24"/>
      <c r="I924" s="69" t="str">
        <f>LEFT(Tabel1[[#This Row],[Ruumi tüüp (TALO Tüüpruumide nimestik)]],2)</f>
        <v/>
      </c>
      <c r="J924" s="25"/>
      <c r="K924" s="24"/>
      <c r="L924" s="69" t="str">
        <f>IFERROR(VLOOKUP(Tabel1[[#This Row],[Üürnik]],'Lepingu lisa'!$AW$3:$AX$22,2,FALSE),"")</f>
        <v/>
      </c>
      <c r="M924" s="69"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2"/>
      <c r="G925" s="72"/>
      <c r="H925" s="24"/>
      <c r="I925" s="69" t="str">
        <f>LEFT(Tabel1[[#This Row],[Ruumi tüüp (TALO Tüüpruumide nimestik)]],2)</f>
        <v/>
      </c>
      <c r="J925" s="25"/>
      <c r="K925" s="24"/>
      <c r="L925" s="69" t="str">
        <f>IFERROR(VLOOKUP(Tabel1[[#This Row],[Üürnik]],'Lepingu lisa'!$AW$3:$AX$22,2,FALSE),"")</f>
        <v/>
      </c>
      <c r="M925" s="69"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2"/>
      <c r="G926" s="72"/>
      <c r="H926" s="24"/>
      <c r="I926" s="69" t="str">
        <f>LEFT(Tabel1[[#This Row],[Ruumi tüüp (TALO Tüüpruumide nimestik)]],2)</f>
        <v/>
      </c>
      <c r="J926" s="25"/>
      <c r="K926" s="24"/>
      <c r="L926" s="69" t="str">
        <f>IFERROR(VLOOKUP(Tabel1[[#This Row],[Üürnik]],'Lepingu lisa'!$AW$3:$AX$22,2,FALSE),"")</f>
        <v/>
      </c>
      <c r="M926" s="69"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2"/>
      <c r="G927" s="72"/>
      <c r="H927" s="24"/>
      <c r="I927" s="69" t="str">
        <f>LEFT(Tabel1[[#This Row],[Ruumi tüüp (TALO Tüüpruumide nimestik)]],2)</f>
        <v/>
      </c>
      <c r="J927" s="25"/>
      <c r="K927" s="24"/>
      <c r="L927" s="69" t="str">
        <f>IFERROR(VLOOKUP(Tabel1[[#This Row],[Üürnik]],'Lepingu lisa'!$AW$3:$AX$22,2,FALSE),"")</f>
        <v/>
      </c>
      <c r="M927" s="69"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2"/>
      <c r="G928" s="72"/>
      <c r="H928" s="24"/>
      <c r="I928" s="69" t="str">
        <f>LEFT(Tabel1[[#This Row],[Ruumi tüüp (TALO Tüüpruumide nimestik)]],2)</f>
        <v/>
      </c>
      <c r="J928" s="25"/>
      <c r="K928" s="24"/>
      <c r="L928" s="69" t="str">
        <f>IFERROR(VLOOKUP(Tabel1[[#This Row],[Üürnik]],'Lepingu lisa'!$AW$3:$AX$22,2,FALSE),"")</f>
        <v/>
      </c>
      <c r="M928" s="69"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2"/>
      <c r="G929" s="72"/>
      <c r="H929" s="24"/>
      <c r="I929" s="69" t="str">
        <f>LEFT(Tabel1[[#This Row],[Ruumi tüüp (TALO Tüüpruumide nimestik)]],2)</f>
        <v/>
      </c>
      <c r="J929" s="25"/>
      <c r="K929" s="24"/>
      <c r="L929" s="69" t="str">
        <f>IFERROR(VLOOKUP(Tabel1[[#This Row],[Üürnik]],'Lepingu lisa'!$AW$3:$AX$22,2,FALSE),"")</f>
        <v/>
      </c>
      <c r="M929" s="69"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2"/>
      <c r="G930" s="72"/>
      <c r="H930" s="24"/>
      <c r="I930" s="69" t="str">
        <f>LEFT(Tabel1[[#This Row],[Ruumi tüüp (TALO Tüüpruumide nimestik)]],2)</f>
        <v/>
      </c>
      <c r="J930" s="25"/>
      <c r="K930" s="24"/>
      <c r="L930" s="69" t="str">
        <f>IFERROR(VLOOKUP(Tabel1[[#This Row],[Üürnik]],'Lepingu lisa'!$AW$3:$AX$22,2,FALSE),"")</f>
        <v/>
      </c>
      <c r="M930" s="69"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2"/>
      <c r="G931" s="72"/>
      <c r="H931" s="24"/>
      <c r="I931" s="69" t="str">
        <f>LEFT(Tabel1[[#This Row],[Ruumi tüüp (TALO Tüüpruumide nimestik)]],2)</f>
        <v/>
      </c>
      <c r="J931" s="25"/>
      <c r="K931" s="24"/>
      <c r="L931" s="69" t="str">
        <f>IFERROR(VLOOKUP(Tabel1[[#This Row],[Üürnik]],'Lepingu lisa'!$AW$3:$AX$22,2,FALSE),"")</f>
        <v/>
      </c>
      <c r="M931" s="69"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2"/>
      <c r="G932" s="72"/>
      <c r="H932" s="24"/>
      <c r="I932" s="69" t="str">
        <f>LEFT(Tabel1[[#This Row],[Ruumi tüüp (TALO Tüüpruumide nimestik)]],2)</f>
        <v/>
      </c>
      <c r="J932" s="25"/>
      <c r="K932" s="24"/>
      <c r="L932" s="69" t="str">
        <f>IFERROR(VLOOKUP(Tabel1[[#This Row],[Üürnik]],'Lepingu lisa'!$AW$3:$AX$22,2,FALSE),"")</f>
        <v/>
      </c>
      <c r="M932" s="69"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2"/>
      <c r="G933" s="72"/>
      <c r="H933" s="24"/>
      <c r="I933" s="69" t="str">
        <f>LEFT(Tabel1[[#This Row],[Ruumi tüüp (TALO Tüüpruumide nimestik)]],2)</f>
        <v/>
      </c>
      <c r="J933" s="25"/>
      <c r="K933" s="24"/>
      <c r="L933" s="69" t="str">
        <f>IFERROR(VLOOKUP(Tabel1[[#This Row],[Üürnik]],'Lepingu lisa'!$AW$3:$AX$22,2,FALSE),"")</f>
        <v/>
      </c>
      <c r="M933" s="69"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2"/>
      <c r="G934" s="72"/>
      <c r="H934" s="24"/>
      <c r="I934" s="69" t="str">
        <f>LEFT(Tabel1[[#This Row],[Ruumi tüüp (TALO Tüüpruumide nimestik)]],2)</f>
        <v/>
      </c>
      <c r="J934" s="25"/>
      <c r="K934" s="24"/>
      <c r="L934" s="69" t="str">
        <f>IFERROR(VLOOKUP(Tabel1[[#This Row],[Üürnik]],'Lepingu lisa'!$AW$3:$AX$22,2,FALSE),"")</f>
        <v/>
      </c>
      <c r="M934" s="69"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2"/>
      <c r="G935" s="72"/>
      <c r="H935" s="24"/>
      <c r="I935" s="69" t="str">
        <f>LEFT(Tabel1[[#This Row],[Ruumi tüüp (TALO Tüüpruumide nimestik)]],2)</f>
        <v/>
      </c>
      <c r="J935" s="25"/>
      <c r="K935" s="24"/>
      <c r="L935" s="69" t="str">
        <f>IFERROR(VLOOKUP(Tabel1[[#This Row],[Üürnik]],'Lepingu lisa'!$AW$3:$AX$22,2,FALSE),"")</f>
        <v/>
      </c>
      <c r="M935" s="69"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2"/>
      <c r="G936" s="72"/>
      <c r="H936" s="24"/>
      <c r="I936" s="69" t="str">
        <f>LEFT(Tabel1[[#This Row],[Ruumi tüüp (TALO Tüüpruumide nimestik)]],2)</f>
        <v/>
      </c>
      <c r="J936" s="25"/>
      <c r="K936" s="24"/>
      <c r="L936" s="69" t="str">
        <f>IFERROR(VLOOKUP(Tabel1[[#This Row],[Üürnik]],'Lepingu lisa'!$AW$3:$AX$22,2,FALSE),"")</f>
        <v/>
      </c>
      <c r="M936" s="69"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2"/>
      <c r="G937" s="72"/>
      <c r="H937" s="24"/>
      <c r="I937" s="69" t="str">
        <f>LEFT(Tabel1[[#This Row],[Ruumi tüüp (TALO Tüüpruumide nimestik)]],2)</f>
        <v/>
      </c>
      <c r="J937" s="25"/>
      <c r="K937" s="24"/>
      <c r="L937" s="69" t="str">
        <f>IFERROR(VLOOKUP(Tabel1[[#This Row],[Üürnik]],'Lepingu lisa'!$AW$3:$AX$22,2,FALSE),"")</f>
        <v/>
      </c>
      <c r="M937" s="69"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2"/>
      <c r="G938" s="72"/>
      <c r="H938" s="24"/>
      <c r="I938" s="69" t="str">
        <f>LEFT(Tabel1[[#This Row],[Ruumi tüüp (TALO Tüüpruumide nimestik)]],2)</f>
        <v/>
      </c>
      <c r="J938" s="25"/>
      <c r="K938" s="24"/>
      <c r="L938" s="69" t="str">
        <f>IFERROR(VLOOKUP(Tabel1[[#This Row],[Üürnik]],'Lepingu lisa'!$AW$3:$AX$22,2,FALSE),"")</f>
        <v/>
      </c>
      <c r="M938" s="69"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2"/>
      <c r="G939" s="72"/>
      <c r="H939" s="24"/>
      <c r="I939" s="69" t="str">
        <f>LEFT(Tabel1[[#This Row],[Ruumi tüüp (TALO Tüüpruumide nimestik)]],2)</f>
        <v/>
      </c>
      <c r="J939" s="25"/>
      <c r="K939" s="24"/>
      <c r="L939" s="69" t="str">
        <f>IFERROR(VLOOKUP(Tabel1[[#This Row],[Üürnik]],'Lepingu lisa'!$AW$3:$AX$22,2,FALSE),"")</f>
        <v/>
      </c>
      <c r="M939" s="69"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2"/>
      <c r="G940" s="72"/>
      <c r="H940" s="24"/>
      <c r="I940" s="69" t="str">
        <f>LEFT(Tabel1[[#This Row],[Ruumi tüüp (TALO Tüüpruumide nimestik)]],2)</f>
        <v/>
      </c>
      <c r="J940" s="25"/>
      <c r="K940" s="24"/>
      <c r="L940" s="69" t="str">
        <f>IFERROR(VLOOKUP(Tabel1[[#This Row],[Üürnik]],'Lepingu lisa'!$AW$3:$AX$22,2,FALSE),"")</f>
        <v/>
      </c>
      <c r="M940" s="69"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2"/>
      <c r="G941" s="72"/>
      <c r="H941" s="24"/>
      <c r="I941" s="69" t="str">
        <f>LEFT(Tabel1[[#This Row],[Ruumi tüüp (TALO Tüüpruumide nimestik)]],2)</f>
        <v/>
      </c>
      <c r="J941" s="25"/>
      <c r="K941" s="24"/>
      <c r="L941" s="69" t="str">
        <f>IFERROR(VLOOKUP(Tabel1[[#This Row],[Üürnik]],'Lepingu lisa'!$AW$3:$AX$22,2,FALSE),"")</f>
        <v/>
      </c>
      <c r="M941" s="69"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2"/>
      <c r="G942" s="72"/>
      <c r="H942" s="24"/>
      <c r="I942" s="69" t="str">
        <f>LEFT(Tabel1[[#This Row],[Ruumi tüüp (TALO Tüüpruumide nimestik)]],2)</f>
        <v/>
      </c>
      <c r="J942" s="25"/>
      <c r="K942" s="24"/>
      <c r="L942" s="69" t="str">
        <f>IFERROR(VLOOKUP(Tabel1[[#This Row],[Üürnik]],'Lepingu lisa'!$AW$3:$AX$22,2,FALSE),"")</f>
        <v/>
      </c>
      <c r="M942" s="69"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2"/>
      <c r="G943" s="72"/>
      <c r="H943" s="24"/>
      <c r="I943" s="69" t="str">
        <f>LEFT(Tabel1[[#This Row],[Ruumi tüüp (TALO Tüüpruumide nimestik)]],2)</f>
        <v/>
      </c>
      <c r="J943" s="25"/>
      <c r="K943" s="24"/>
      <c r="L943" s="69" t="str">
        <f>IFERROR(VLOOKUP(Tabel1[[#This Row],[Üürnik]],'Lepingu lisa'!$AW$3:$AX$22,2,FALSE),"")</f>
        <v/>
      </c>
      <c r="M943" s="69"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2"/>
      <c r="G944" s="72"/>
      <c r="H944" s="24"/>
      <c r="I944" s="69" t="str">
        <f>LEFT(Tabel1[[#This Row],[Ruumi tüüp (TALO Tüüpruumide nimestik)]],2)</f>
        <v/>
      </c>
      <c r="J944" s="25"/>
      <c r="K944" s="24"/>
      <c r="L944" s="69" t="str">
        <f>IFERROR(VLOOKUP(Tabel1[[#This Row],[Üürnik]],'Lepingu lisa'!$AW$3:$AX$22,2,FALSE),"")</f>
        <v/>
      </c>
      <c r="M944" s="69"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2"/>
      <c r="G945" s="72"/>
      <c r="H945" s="24"/>
      <c r="I945" s="69" t="str">
        <f>LEFT(Tabel1[[#This Row],[Ruumi tüüp (TALO Tüüpruumide nimestik)]],2)</f>
        <v/>
      </c>
      <c r="J945" s="25"/>
      <c r="K945" s="24"/>
      <c r="L945" s="69" t="str">
        <f>IFERROR(VLOOKUP(Tabel1[[#This Row],[Üürnik]],'Lepingu lisa'!$AW$3:$AX$22,2,FALSE),"")</f>
        <v/>
      </c>
      <c r="M945" s="69"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2"/>
      <c r="G946" s="72"/>
      <c r="H946" s="24"/>
      <c r="I946" s="69" t="str">
        <f>LEFT(Tabel1[[#This Row],[Ruumi tüüp (TALO Tüüpruumide nimestik)]],2)</f>
        <v/>
      </c>
      <c r="J946" s="25"/>
      <c r="K946" s="24"/>
      <c r="L946" s="69" t="str">
        <f>IFERROR(VLOOKUP(Tabel1[[#This Row],[Üürnik]],'Lepingu lisa'!$AW$3:$AX$22,2,FALSE),"")</f>
        <v/>
      </c>
      <c r="M946" s="69"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2"/>
      <c r="G947" s="72"/>
      <c r="H947" s="24"/>
      <c r="I947" s="69" t="str">
        <f>LEFT(Tabel1[[#This Row],[Ruumi tüüp (TALO Tüüpruumide nimestik)]],2)</f>
        <v/>
      </c>
      <c r="J947" s="25"/>
      <c r="K947" s="24"/>
      <c r="L947" s="69" t="str">
        <f>IFERROR(VLOOKUP(Tabel1[[#This Row],[Üürnik]],'Lepingu lisa'!$AW$3:$AX$22,2,FALSE),"")</f>
        <v/>
      </c>
      <c r="M947" s="69"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2"/>
      <c r="G948" s="72"/>
      <c r="H948" s="24"/>
      <c r="I948" s="69" t="str">
        <f>LEFT(Tabel1[[#This Row],[Ruumi tüüp (TALO Tüüpruumide nimestik)]],2)</f>
        <v/>
      </c>
      <c r="J948" s="25"/>
      <c r="K948" s="24"/>
      <c r="L948" s="69" t="str">
        <f>IFERROR(VLOOKUP(Tabel1[[#This Row],[Üürnik]],'Lepingu lisa'!$AW$3:$AX$22,2,FALSE),"")</f>
        <v/>
      </c>
      <c r="M948" s="69"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2"/>
      <c r="G949" s="72"/>
      <c r="H949" s="24"/>
      <c r="I949" s="69" t="str">
        <f>LEFT(Tabel1[[#This Row],[Ruumi tüüp (TALO Tüüpruumide nimestik)]],2)</f>
        <v/>
      </c>
      <c r="J949" s="25"/>
      <c r="K949" s="24"/>
      <c r="L949" s="69" t="str">
        <f>IFERROR(VLOOKUP(Tabel1[[#This Row],[Üürnik]],'Lepingu lisa'!$AW$3:$AX$22,2,FALSE),"")</f>
        <v/>
      </c>
      <c r="M949" s="69"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2"/>
      <c r="G950" s="72"/>
      <c r="H950" s="24"/>
      <c r="I950" s="69" t="str">
        <f>LEFT(Tabel1[[#This Row],[Ruumi tüüp (TALO Tüüpruumide nimestik)]],2)</f>
        <v/>
      </c>
      <c r="J950" s="25"/>
      <c r="K950" s="24"/>
      <c r="L950" s="69" t="str">
        <f>IFERROR(VLOOKUP(Tabel1[[#This Row],[Üürnik]],'Lepingu lisa'!$AW$3:$AX$22,2,FALSE),"")</f>
        <v/>
      </c>
      <c r="M950" s="69"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2"/>
      <c r="G951" s="72"/>
      <c r="H951" s="24"/>
      <c r="I951" s="69" t="str">
        <f>LEFT(Tabel1[[#This Row],[Ruumi tüüp (TALO Tüüpruumide nimestik)]],2)</f>
        <v/>
      </c>
      <c r="J951" s="25"/>
      <c r="K951" s="24"/>
      <c r="L951" s="69" t="str">
        <f>IFERROR(VLOOKUP(Tabel1[[#This Row],[Üürnik]],'Lepingu lisa'!$AW$3:$AX$22,2,FALSE),"")</f>
        <v/>
      </c>
      <c r="M951" s="69"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2"/>
      <c r="G952" s="72"/>
      <c r="H952" s="24"/>
      <c r="I952" s="69" t="str">
        <f>LEFT(Tabel1[[#This Row],[Ruumi tüüp (TALO Tüüpruumide nimestik)]],2)</f>
        <v/>
      </c>
      <c r="J952" s="25"/>
      <c r="K952" s="24"/>
      <c r="L952" s="69" t="str">
        <f>IFERROR(VLOOKUP(Tabel1[[#This Row],[Üürnik]],'Lepingu lisa'!$AW$3:$AX$22,2,FALSE),"")</f>
        <v/>
      </c>
      <c r="M952" s="69"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2"/>
      <c r="G953" s="72"/>
      <c r="H953" s="24"/>
      <c r="I953" s="69" t="str">
        <f>LEFT(Tabel1[[#This Row],[Ruumi tüüp (TALO Tüüpruumide nimestik)]],2)</f>
        <v/>
      </c>
      <c r="J953" s="25"/>
      <c r="K953" s="24"/>
      <c r="L953" s="69" t="str">
        <f>IFERROR(VLOOKUP(Tabel1[[#This Row],[Üürnik]],'Lepingu lisa'!$AW$3:$AX$22,2,FALSE),"")</f>
        <v/>
      </c>
      <c r="M953" s="69"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2"/>
      <c r="G954" s="72"/>
      <c r="H954" s="24"/>
      <c r="I954" s="69" t="str">
        <f>LEFT(Tabel1[[#This Row],[Ruumi tüüp (TALO Tüüpruumide nimestik)]],2)</f>
        <v/>
      </c>
      <c r="J954" s="25"/>
      <c r="K954" s="24"/>
      <c r="L954" s="69" t="str">
        <f>IFERROR(VLOOKUP(Tabel1[[#This Row],[Üürnik]],'Lepingu lisa'!$AW$3:$AX$22,2,FALSE),"")</f>
        <v/>
      </c>
      <c r="M954" s="69"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2"/>
      <c r="G955" s="72"/>
      <c r="H955" s="24"/>
      <c r="I955" s="69" t="str">
        <f>LEFT(Tabel1[[#This Row],[Ruumi tüüp (TALO Tüüpruumide nimestik)]],2)</f>
        <v/>
      </c>
      <c r="J955" s="25"/>
      <c r="K955" s="24"/>
      <c r="L955" s="69" t="str">
        <f>IFERROR(VLOOKUP(Tabel1[[#This Row],[Üürnik]],'Lepingu lisa'!$AW$3:$AX$22,2,FALSE),"")</f>
        <v/>
      </c>
      <c r="M955" s="69"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2"/>
      <c r="G956" s="72"/>
      <c r="H956" s="24"/>
      <c r="I956" s="69" t="str">
        <f>LEFT(Tabel1[[#This Row],[Ruumi tüüp (TALO Tüüpruumide nimestik)]],2)</f>
        <v/>
      </c>
      <c r="J956" s="25"/>
      <c r="K956" s="24"/>
      <c r="L956" s="69" t="str">
        <f>IFERROR(VLOOKUP(Tabel1[[#This Row],[Üürnik]],'Lepingu lisa'!$AW$3:$AX$22,2,FALSE),"")</f>
        <v/>
      </c>
      <c r="M956" s="69"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2"/>
      <c r="G957" s="72"/>
      <c r="H957" s="24"/>
      <c r="I957" s="69" t="str">
        <f>LEFT(Tabel1[[#This Row],[Ruumi tüüp (TALO Tüüpruumide nimestik)]],2)</f>
        <v/>
      </c>
      <c r="J957" s="25"/>
      <c r="K957" s="24"/>
      <c r="L957" s="69" t="str">
        <f>IFERROR(VLOOKUP(Tabel1[[#This Row],[Üürnik]],'Lepingu lisa'!$AW$3:$AX$22,2,FALSE),"")</f>
        <v/>
      </c>
      <c r="M957" s="69"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2"/>
      <c r="G958" s="72"/>
      <c r="H958" s="24"/>
      <c r="I958" s="69" t="str">
        <f>LEFT(Tabel1[[#This Row],[Ruumi tüüp (TALO Tüüpruumide nimestik)]],2)</f>
        <v/>
      </c>
      <c r="J958" s="25"/>
      <c r="K958" s="24"/>
      <c r="L958" s="69" t="str">
        <f>IFERROR(VLOOKUP(Tabel1[[#This Row],[Üürnik]],'Lepingu lisa'!$AW$3:$AX$22,2,FALSE),"")</f>
        <v/>
      </c>
      <c r="M958" s="69"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2"/>
      <c r="G959" s="72"/>
      <c r="H959" s="24"/>
      <c r="I959" s="69" t="str">
        <f>LEFT(Tabel1[[#This Row],[Ruumi tüüp (TALO Tüüpruumide nimestik)]],2)</f>
        <v/>
      </c>
      <c r="J959" s="25"/>
      <c r="K959" s="24"/>
      <c r="L959" s="69" t="str">
        <f>IFERROR(VLOOKUP(Tabel1[[#This Row],[Üürnik]],'Lepingu lisa'!$AW$3:$AX$22,2,FALSE),"")</f>
        <v/>
      </c>
      <c r="M959" s="69"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2"/>
      <c r="G960" s="72"/>
      <c r="H960" s="24"/>
      <c r="I960" s="69" t="str">
        <f>LEFT(Tabel1[[#This Row],[Ruumi tüüp (TALO Tüüpruumide nimestik)]],2)</f>
        <v/>
      </c>
      <c r="J960" s="25"/>
      <c r="K960" s="24"/>
      <c r="L960" s="69" t="str">
        <f>IFERROR(VLOOKUP(Tabel1[[#This Row],[Üürnik]],'Lepingu lisa'!$AW$3:$AX$22,2,FALSE),"")</f>
        <v/>
      </c>
      <c r="M960" s="69"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2"/>
      <c r="G961" s="72"/>
      <c r="H961" s="24"/>
      <c r="I961" s="69" t="str">
        <f>LEFT(Tabel1[[#This Row],[Ruumi tüüp (TALO Tüüpruumide nimestik)]],2)</f>
        <v/>
      </c>
      <c r="J961" s="25"/>
      <c r="K961" s="24"/>
      <c r="L961" s="69" t="str">
        <f>IFERROR(VLOOKUP(Tabel1[[#This Row],[Üürnik]],'Lepingu lisa'!$AW$3:$AX$22,2,FALSE),"")</f>
        <v/>
      </c>
      <c r="M961" s="69"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2"/>
      <c r="G962" s="72"/>
      <c r="H962" s="24"/>
      <c r="I962" s="69" t="str">
        <f>LEFT(Tabel1[[#This Row],[Ruumi tüüp (TALO Tüüpruumide nimestik)]],2)</f>
        <v/>
      </c>
      <c r="J962" s="25"/>
      <c r="K962" s="24"/>
      <c r="L962" s="69" t="str">
        <f>IFERROR(VLOOKUP(Tabel1[[#This Row],[Üürnik]],'Lepingu lisa'!$AW$3:$AX$22,2,FALSE),"")</f>
        <v/>
      </c>
      <c r="M962" s="69"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2"/>
      <c r="G963" s="72"/>
      <c r="H963" s="24"/>
      <c r="I963" s="69" t="str">
        <f>LEFT(Tabel1[[#This Row],[Ruumi tüüp (TALO Tüüpruumide nimestik)]],2)</f>
        <v/>
      </c>
      <c r="J963" s="25"/>
      <c r="K963" s="24"/>
      <c r="L963" s="69" t="str">
        <f>IFERROR(VLOOKUP(Tabel1[[#This Row],[Üürnik]],'Lepingu lisa'!$AW$3:$AX$22,2,FALSE),"")</f>
        <v/>
      </c>
      <c r="M963" s="69"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2"/>
      <c r="G964" s="72"/>
      <c r="H964" s="24"/>
      <c r="I964" s="69" t="str">
        <f>LEFT(Tabel1[[#This Row],[Ruumi tüüp (TALO Tüüpruumide nimestik)]],2)</f>
        <v/>
      </c>
      <c r="J964" s="25"/>
      <c r="K964" s="24"/>
      <c r="L964" s="69" t="str">
        <f>IFERROR(VLOOKUP(Tabel1[[#This Row],[Üürnik]],'Lepingu lisa'!$AW$3:$AX$22,2,FALSE),"")</f>
        <v/>
      </c>
      <c r="M964" s="69"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2"/>
      <c r="G965" s="72"/>
      <c r="H965" s="24"/>
      <c r="I965" s="69" t="str">
        <f>LEFT(Tabel1[[#This Row],[Ruumi tüüp (TALO Tüüpruumide nimestik)]],2)</f>
        <v/>
      </c>
      <c r="J965" s="25"/>
      <c r="K965" s="24"/>
      <c r="L965" s="69" t="str">
        <f>IFERROR(VLOOKUP(Tabel1[[#This Row],[Üürnik]],'Lepingu lisa'!$AW$3:$AX$22,2,FALSE),"")</f>
        <v/>
      </c>
      <c r="M965" s="69"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2"/>
      <c r="G966" s="72"/>
      <c r="H966" s="24"/>
      <c r="I966" s="69" t="str">
        <f>LEFT(Tabel1[[#This Row],[Ruumi tüüp (TALO Tüüpruumide nimestik)]],2)</f>
        <v/>
      </c>
      <c r="J966" s="25"/>
      <c r="K966" s="24"/>
      <c r="L966" s="69" t="str">
        <f>IFERROR(VLOOKUP(Tabel1[[#This Row],[Üürnik]],'Lepingu lisa'!$AW$3:$AX$22,2,FALSE),"")</f>
        <v/>
      </c>
      <c r="M966" s="69"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2"/>
      <c r="G967" s="72"/>
      <c r="H967" s="24"/>
      <c r="I967" s="69" t="str">
        <f>LEFT(Tabel1[[#This Row],[Ruumi tüüp (TALO Tüüpruumide nimestik)]],2)</f>
        <v/>
      </c>
      <c r="J967" s="25"/>
      <c r="K967" s="24"/>
      <c r="L967" s="69" t="str">
        <f>IFERROR(VLOOKUP(Tabel1[[#This Row],[Üürnik]],'Lepingu lisa'!$AW$3:$AX$22,2,FALSE),"")</f>
        <v/>
      </c>
      <c r="M967" s="69"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2"/>
      <c r="G968" s="72"/>
      <c r="H968" s="24"/>
      <c r="I968" s="69" t="str">
        <f>LEFT(Tabel1[[#This Row],[Ruumi tüüp (TALO Tüüpruumide nimestik)]],2)</f>
        <v/>
      </c>
      <c r="J968" s="25"/>
      <c r="K968" s="24"/>
      <c r="L968" s="69" t="str">
        <f>IFERROR(VLOOKUP(Tabel1[[#This Row],[Üürnik]],'Lepingu lisa'!$AW$3:$AX$22,2,FALSE),"")</f>
        <v/>
      </c>
      <c r="M968" s="69"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2"/>
      <c r="G969" s="72"/>
      <c r="H969" s="24"/>
      <c r="I969" s="69" t="str">
        <f>LEFT(Tabel1[[#This Row],[Ruumi tüüp (TALO Tüüpruumide nimestik)]],2)</f>
        <v/>
      </c>
      <c r="J969" s="25"/>
      <c r="K969" s="24"/>
      <c r="L969" s="69" t="str">
        <f>IFERROR(VLOOKUP(Tabel1[[#This Row],[Üürnik]],'Lepingu lisa'!$AW$3:$AX$22,2,FALSE),"")</f>
        <v/>
      </c>
      <c r="M969" s="69"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2"/>
      <c r="G970" s="72"/>
      <c r="H970" s="24"/>
      <c r="I970" s="69" t="str">
        <f>LEFT(Tabel1[[#This Row],[Ruumi tüüp (TALO Tüüpruumide nimestik)]],2)</f>
        <v/>
      </c>
      <c r="J970" s="25"/>
      <c r="K970" s="24"/>
      <c r="L970" s="69" t="str">
        <f>IFERROR(VLOOKUP(Tabel1[[#This Row],[Üürnik]],'Lepingu lisa'!$AW$3:$AX$22,2,FALSE),"")</f>
        <v/>
      </c>
      <c r="M970" s="69"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2"/>
      <c r="G971" s="72"/>
      <c r="H971" s="24"/>
      <c r="I971" s="69" t="str">
        <f>LEFT(Tabel1[[#This Row],[Ruumi tüüp (TALO Tüüpruumide nimestik)]],2)</f>
        <v/>
      </c>
      <c r="J971" s="25"/>
      <c r="K971" s="24"/>
      <c r="L971" s="69" t="str">
        <f>IFERROR(VLOOKUP(Tabel1[[#This Row],[Üürnik]],'Lepingu lisa'!$AW$3:$AX$22,2,FALSE),"")</f>
        <v/>
      </c>
      <c r="M971" s="69"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2"/>
      <c r="G972" s="72"/>
      <c r="H972" s="24"/>
      <c r="I972" s="69" t="str">
        <f>LEFT(Tabel1[[#This Row],[Ruumi tüüp (TALO Tüüpruumide nimestik)]],2)</f>
        <v/>
      </c>
      <c r="J972" s="25"/>
      <c r="K972" s="24"/>
      <c r="L972" s="69" t="str">
        <f>IFERROR(VLOOKUP(Tabel1[[#This Row],[Üürnik]],'Lepingu lisa'!$AW$3:$AX$22,2,FALSE),"")</f>
        <v/>
      </c>
      <c r="M972" s="69"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2"/>
      <c r="G973" s="72"/>
      <c r="H973" s="24"/>
      <c r="I973" s="69" t="str">
        <f>LEFT(Tabel1[[#This Row],[Ruumi tüüp (TALO Tüüpruumide nimestik)]],2)</f>
        <v/>
      </c>
      <c r="J973" s="25"/>
      <c r="K973" s="24"/>
      <c r="L973" s="69" t="str">
        <f>IFERROR(VLOOKUP(Tabel1[[#This Row],[Üürnik]],'Lepingu lisa'!$AW$3:$AX$22,2,FALSE),"")</f>
        <v/>
      </c>
      <c r="M973" s="69"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2"/>
      <c r="G974" s="72"/>
      <c r="H974" s="24"/>
      <c r="I974" s="69" t="str">
        <f>LEFT(Tabel1[[#This Row],[Ruumi tüüp (TALO Tüüpruumide nimestik)]],2)</f>
        <v/>
      </c>
      <c r="J974" s="25"/>
      <c r="K974" s="24"/>
      <c r="L974" s="69" t="str">
        <f>IFERROR(VLOOKUP(Tabel1[[#This Row],[Üürnik]],'Lepingu lisa'!$AW$3:$AX$22,2,FALSE),"")</f>
        <v/>
      </c>
      <c r="M974" s="69"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2"/>
      <c r="G975" s="72"/>
      <c r="H975" s="24"/>
      <c r="I975" s="69" t="str">
        <f>LEFT(Tabel1[[#This Row],[Ruumi tüüp (TALO Tüüpruumide nimestik)]],2)</f>
        <v/>
      </c>
      <c r="J975" s="25"/>
      <c r="K975" s="24"/>
      <c r="L975" s="69" t="str">
        <f>IFERROR(VLOOKUP(Tabel1[[#This Row],[Üürnik]],'Lepingu lisa'!$AW$3:$AX$22,2,FALSE),"")</f>
        <v/>
      </c>
      <c r="M975" s="69"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2"/>
      <c r="G976" s="72"/>
      <c r="H976" s="24"/>
      <c r="I976" s="69" t="str">
        <f>LEFT(Tabel1[[#This Row],[Ruumi tüüp (TALO Tüüpruumide nimestik)]],2)</f>
        <v/>
      </c>
      <c r="J976" s="25"/>
      <c r="K976" s="24"/>
      <c r="L976" s="69" t="str">
        <f>IFERROR(VLOOKUP(Tabel1[[#This Row],[Üürnik]],'Lepingu lisa'!$AW$3:$AX$22,2,FALSE),"")</f>
        <v/>
      </c>
      <c r="M976" s="69"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2"/>
      <c r="G977" s="72"/>
      <c r="H977" s="24"/>
      <c r="I977" s="69" t="str">
        <f>LEFT(Tabel1[[#This Row],[Ruumi tüüp (TALO Tüüpruumide nimestik)]],2)</f>
        <v/>
      </c>
      <c r="J977" s="25"/>
      <c r="K977" s="24"/>
      <c r="L977" s="69" t="str">
        <f>IFERROR(VLOOKUP(Tabel1[[#This Row],[Üürnik]],'Lepingu lisa'!$AW$3:$AX$22,2,FALSE),"")</f>
        <v/>
      </c>
      <c r="M977" s="69"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2"/>
      <c r="G978" s="72"/>
      <c r="H978" s="24"/>
      <c r="I978" s="69" t="str">
        <f>LEFT(Tabel1[[#This Row],[Ruumi tüüp (TALO Tüüpruumide nimestik)]],2)</f>
        <v/>
      </c>
      <c r="J978" s="25"/>
      <c r="K978" s="24"/>
      <c r="L978" s="69" t="str">
        <f>IFERROR(VLOOKUP(Tabel1[[#This Row],[Üürnik]],'Lepingu lisa'!$AW$3:$AX$22,2,FALSE),"")</f>
        <v/>
      </c>
      <c r="M978" s="69"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2"/>
      <c r="G979" s="72"/>
      <c r="H979" s="24"/>
      <c r="I979" s="69" t="str">
        <f>LEFT(Tabel1[[#This Row],[Ruumi tüüp (TALO Tüüpruumide nimestik)]],2)</f>
        <v/>
      </c>
      <c r="J979" s="25"/>
      <c r="K979" s="24"/>
      <c r="L979" s="69" t="str">
        <f>IFERROR(VLOOKUP(Tabel1[[#This Row],[Üürnik]],'Lepingu lisa'!$AW$3:$AX$22,2,FALSE),"")</f>
        <v/>
      </c>
      <c r="M979" s="69"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2"/>
      <c r="G980" s="72"/>
      <c r="H980" s="24"/>
      <c r="I980" s="69" t="str">
        <f>LEFT(Tabel1[[#This Row],[Ruumi tüüp (TALO Tüüpruumide nimestik)]],2)</f>
        <v/>
      </c>
      <c r="J980" s="25"/>
      <c r="K980" s="24"/>
      <c r="L980" s="69" t="str">
        <f>IFERROR(VLOOKUP(Tabel1[[#This Row],[Üürnik]],'Lepingu lisa'!$AW$3:$AX$22,2,FALSE),"")</f>
        <v/>
      </c>
      <c r="M980" s="69"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2"/>
      <c r="G981" s="72"/>
      <c r="H981" s="24"/>
      <c r="I981" s="69" t="str">
        <f>LEFT(Tabel1[[#This Row],[Ruumi tüüp (TALO Tüüpruumide nimestik)]],2)</f>
        <v/>
      </c>
      <c r="J981" s="25"/>
      <c r="K981" s="24"/>
      <c r="L981" s="69" t="str">
        <f>IFERROR(VLOOKUP(Tabel1[[#This Row],[Üürnik]],'Lepingu lisa'!$AW$3:$AX$22,2,FALSE),"")</f>
        <v/>
      </c>
      <c r="M981" s="69"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2"/>
      <c r="G982" s="72"/>
      <c r="H982" s="24"/>
      <c r="I982" s="69" t="str">
        <f>LEFT(Tabel1[[#This Row],[Ruumi tüüp (TALO Tüüpruumide nimestik)]],2)</f>
        <v/>
      </c>
      <c r="J982" s="25"/>
      <c r="K982" s="24"/>
      <c r="L982" s="69" t="str">
        <f>IFERROR(VLOOKUP(Tabel1[[#This Row],[Üürnik]],'Lepingu lisa'!$AW$3:$AX$22,2,FALSE),"")</f>
        <v/>
      </c>
      <c r="M982" s="69"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2"/>
      <c r="G983" s="72"/>
      <c r="H983" s="24"/>
      <c r="I983" s="69" t="str">
        <f>LEFT(Tabel1[[#This Row],[Ruumi tüüp (TALO Tüüpruumide nimestik)]],2)</f>
        <v/>
      </c>
      <c r="J983" s="25"/>
      <c r="K983" s="24"/>
      <c r="L983" s="69" t="str">
        <f>IFERROR(VLOOKUP(Tabel1[[#This Row],[Üürnik]],'Lepingu lisa'!$AW$3:$AX$22,2,FALSE),"")</f>
        <v/>
      </c>
      <c r="M983" s="69"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2"/>
      <c r="G984" s="72"/>
      <c r="H984" s="24"/>
      <c r="I984" s="69" t="str">
        <f>LEFT(Tabel1[[#This Row],[Ruumi tüüp (TALO Tüüpruumide nimestik)]],2)</f>
        <v/>
      </c>
      <c r="J984" s="25"/>
      <c r="K984" s="24"/>
      <c r="L984" s="69" t="str">
        <f>IFERROR(VLOOKUP(Tabel1[[#This Row],[Üürnik]],'Lepingu lisa'!$AW$3:$AX$22,2,FALSE),"")</f>
        <v/>
      </c>
      <c r="M984" s="69"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2"/>
      <c r="G985" s="72"/>
      <c r="H985" s="24"/>
      <c r="I985" s="69" t="str">
        <f>LEFT(Tabel1[[#This Row],[Ruumi tüüp (TALO Tüüpruumide nimestik)]],2)</f>
        <v/>
      </c>
      <c r="J985" s="25"/>
      <c r="K985" s="24"/>
      <c r="L985" s="69" t="str">
        <f>IFERROR(VLOOKUP(Tabel1[[#This Row],[Üürnik]],'Lepingu lisa'!$AW$3:$AX$22,2,FALSE),"")</f>
        <v/>
      </c>
      <c r="M985" s="69"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2"/>
      <c r="G986" s="72"/>
      <c r="H986" s="24"/>
      <c r="I986" s="69" t="str">
        <f>LEFT(Tabel1[[#This Row],[Ruumi tüüp (TALO Tüüpruumide nimestik)]],2)</f>
        <v/>
      </c>
      <c r="J986" s="25"/>
      <c r="K986" s="24"/>
      <c r="L986" s="69" t="str">
        <f>IFERROR(VLOOKUP(Tabel1[[#This Row],[Üürnik]],'Lepingu lisa'!$AW$3:$AX$22,2,FALSE),"")</f>
        <v/>
      </c>
      <c r="M986" s="69"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2"/>
      <c r="G987" s="72"/>
      <c r="H987" s="24"/>
      <c r="I987" s="69" t="str">
        <f>LEFT(Tabel1[[#This Row],[Ruumi tüüp (TALO Tüüpruumide nimestik)]],2)</f>
        <v/>
      </c>
      <c r="J987" s="25"/>
      <c r="K987" s="24"/>
      <c r="L987" s="69" t="str">
        <f>IFERROR(VLOOKUP(Tabel1[[#This Row],[Üürnik]],'Lepingu lisa'!$AW$3:$AX$22,2,FALSE),"")</f>
        <v/>
      </c>
      <c r="M987" s="69"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2"/>
      <c r="G988" s="72"/>
      <c r="H988" s="24"/>
      <c r="I988" s="69" t="str">
        <f>LEFT(Tabel1[[#This Row],[Ruumi tüüp (TALO Tüüpruumide nimestik)]],2)</f>
        <v/>
      </c>
      <c r="J988" s="25"/>
      <c r="K988" s="24"/>
      <c r="L988" s="69" t="str">
        <f>IFERROR(VLOOKUP(Tabel1[[#This Row],[Üürnik]],'Lepingu lisa'!$AW$3:$AX$22,2,FALSE),"")</f>
        <v/>
      </c>
      <c r="M988" s="69"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2"/>
      <c r="G989" s="72"/>
      <c r="H989" s="24"/>
      <c r="I989" s="69" t="str">
        <f>LEFT(Tabel1[[#This Row],[Ruumi tüüp (TALO Tüüpruumide nimestik)]],2)</f>
        <v/>
      </c>
      <c r="J989" s="25"/>
      <c r="K989" s="24"/>
      <c r="L989" s="69" t="str">
        <f>IFERROR(VLOOKUP(Tabel1[[#This Row],[Üürnik]],'Lepingu lisa'!$AW$3:$AX$22,2,FALSE),"")</f>
        <v/>
      </c>
      <c r="M989" s="69"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2"/>
      <c r="G990" s="72"/>
      <c r="H990" s="24"/>
      <c r="I990" s="69" t="str">
        <f>LEFT(Tabel1[[#This Row],[Ruumi tüüp (TALO Tüüpruumide nimestik)]],2)</f>
        <v/>
      </c>
      <c r="J990" s="25"/>
      <c r="K990" s="24"/>
      <c r="L990" s="69" t="str">
        <f>IFERROR(VLOOKUP(Tabel1[[#This Row],[Üürnik]],'Lepingu lisa'!$AW$3:$AX$22,2,FALSE),"")</f>
        <v/>
      </c>
      <c r="M990" s="69"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2"/>
      <c r="G991" s="72"/>
      <c r="H991" s="24"/>
      <c r="I991" s="69" t="str">
        <f>LEFT(Tabel1[[#This Row],[Ruumi tüüp (TALO Tüüpruumide nimestik)]],2)</f>
        <v/>
      </c>
      <c r="J991" s="25"/>
      <c r="K991" s="24"/>
      <c r="L991" s="69" t="str">
        <f>IFERROR(VLOOKUP(Tabel1[[#This Row],[Üürnik]],'Lepingu lisa'!$AW$3:$AX$22,2,FALSE),"")</f>
        <v/>
      </c>
      <c r="M991" s="69"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2"/>
      <c r="G992" s="72"/>
      <c r="H992" s="24"/>
      <c r="I992" s="69" t="str">
        <f>LEFT(Tabel1[[#This Row],[Ruumi tüüp (TALO Tüüpruumide nimestik)]],2)</f>
        <v/>
      </c>
      <c r="J992" s="25"/>
      <c r="K992" s="24"/>
      <c r="L992" s="69" t="str">
        <f>IFERROR(VLOOKUP(Tabel1[[#This Row],[Üürnik]],'Lepingu lisa'!$AW$3:$AX$22,2,FALSE),"")</f>
        <v/>
      </c>
      <c r="M992" s="69"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2"/>
      <c r="G993" s="72"/>
      <c r="H993" s="24"/>
      <c r="I993" s="69" t="str">
        <f>LEFT(Tabel1[[#This Row],[Ruumi tüüp (TALO Tüüpruumide nimestik)]],2)</f>
        <v/>
      </c>
      <c r="J993" s="25"/>
      <c r="K993" s="24"/>
      <c r="L993" s="69" t="str">
        <f>IFERROR(VLOOKUP(Tabel1[[#This Row],[Üürnik]],'Lepingu lisa'!$AW$3:$AX$22,2,FALSE),"")</f>
        <v/>
      </c>
      <c r="M993" s="69"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2"/>
      <c r="G994" s="72"/>
      <c r="H994" s="24"/>
      <c r="I994" s="69" t="str">
        <f>LEFT(Tabel1[[#This Row],[Ruumi tüüp (TALO Tüüpruumide nimestik)]],2)</f>
        <v/>
      </c>
      <c r="J994" s="25"/>
      <c r="K994" s="24"/>
      <c r="L994" s="69" t="str">
        <f>IFERROR(VLOOKUP(Tabel1[[#This Row],[Üürnik]],'Lepingu lisa'!$AW$3:$AX$22,2,FALSE),"")</f>
        <v/>
      </c>
      <c r="M994" s="69"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2"/>
      <c r="G995" s="72"/>
      <c r="H995" s="24"/>
      <c r="I995" s="69" t="str">
        <f>LEFT(Tabel1[[#This Row],[Ruumi tüüp (TALO Tüüpruumide nimestik)]],2)</f>
        <v/>
      </c>
      <c r="J995" s="25"/>
      <c r="K995" s="24"/>
      <c r="L995" s="69" t="str">
        <f>IFERROR(VLOOKUP(Tabel1[[#This Row],[Üürnik]],'Lepingu lisa'!$AW$3:$AX$22,2,FALSE),"")</f>
        <v/>
      </c>
      <c r="M995" s="69"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2"/>
      <c r="G996" s="72"/>
      <c r="H996" s="24"/>
      <c r="I996" s="69" t="str">
        <f>LEFT(Tabel1[[#This Row],[Ruumi tüüp (TALO Tüüpruumide nimestik)]],2)</f>
        <v/>
      </c>
      <c r="J996" s="25"/>
      <c r="K996" s="24"/>
      <c r="L996" s="69" t="str">
        <f>IFERROR(VLOOKUP(Tabel1[[#This Row],[Üürnik]],'Lepingu lisa'!$AW$3:$AX$22,2,FALSE),"")</f>
        <v/>
      </c>
      <c r="M996" s="69"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2"/>
      <c r="G997" s="72"/>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2"/>
      <c r="G998" s="72"/>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2"/>
      <c r="G999" s="72"/>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2"/>
      <c r="G1000" s="72"/>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2"/>
      <c r="G1001" s="72"/>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2"/>
      <c r="G1002" s="72"/>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2"/>
      <c r="G1003" s="72"/>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F4:G1003 B4:C1003">
    <cfRule type="expression" dxfId="71"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4"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5"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5"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3"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2"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4"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40"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9"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1"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7"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6"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8"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3"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5"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1"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30"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2"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8"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7"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9"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4"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6"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1"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3"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8"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0"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5"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7"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2"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4"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9"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1"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6"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8"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3"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5"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2" id="{5E8A29BE-3E7A-4DFA-9E7A-356ACA9DBACB}">
            <xm:f>AND($C20=Tabelid!J$4,$J20="")</xm:f>
            <x14:dxf>
              <fill>
                <patternFill>
                  <bgColor rgb="FFFFFFCC"/>
                </patternFill>
              </fill>
            </x14:dxf>
          </x14:cfRule>
          <xm:sqref>J20</xm:sqref>
        </x14:conditionalFormatting>
        <x14:conditionalFormatting xmlns:xm="http://schemas.microsoft.com/office/excel/2006/main">
          <x14:cfRule type="expression" priority="1" id="{47F3B57F-2A5B-4421-B388-570653CFE60F}">
            <xm:f>AND($C21=Tabelid!J$4,$J21="")</xm:f>
            <x14:dxf>
              <fill>
                <patternFill>
                  <bgColor rgb="FFFFFFCC"/>
                </patternFill>
              </fill>
            </x14:dxf>
          </x14:cfRule>
          <xm:sqref>J21</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B25"/>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197</v>
      </c>
      <c r="C1" s="57" t="s">
        <v>79</v>
      </c>
      <c r="D1" s="57" t="s">
        <v>198</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200</v>
      </c>
      <c r="B5" s="58" t="s">
        <v>56</v>
      </c>
      <c r="C5" s="58" t="s">
        <v>199</v>
      </c>
      <c r="D5" s="58" t="str">
        <f t="shared" si="0"/>
        <v>TEHNOPINDAlajaam/Trafo/Jaotla97 Elektrotehnilised ruumid</v>
      </c>
    </row>
    <row r="6" spans="1:4" x14ac:dyDescent="0.25">
      <c r="A6" s="58" t="s">
        <v>126</v>
      </c>
      <c r="B6" s="58" t="s">
        <v>54</v>
      </c>
      <c r="C6" s="58" t="s">
        <v>199</v>
      </c>
      <c r="D6" s="58" t="str">
        <f t="shared" si="0"/>
        <v>TEHNOPINDBasseini tehniline ruum94 Kütte- ja veehooldusruumid</v>
      </c>
    </row>
    <row r="7" spans="1:4" x14ac:dyDescent="0.25">
      <c r="A7" s="58" t="s">
        <v>124</v>
      </c>
      <c r="B7" s="58" t="s">
        <v>54</v>
      </c>
      <c r="C7" s="58" t="s">
        <v>199</v>
      </c>
      <c r="D7" s="58" t="str">
        <f t="shared" si="0"/>
        <v>TEHNOPINDBoileriruum94 Kütte- ja veehooldusruumid</v>
      </c>
    </row>
    <row r="8" spans="1:4" x14ac:dyDescent="0.25">
      <c r="A8" s="58" t="s">
        <v>92</v>
      </c>
      <c r="B8" s="58" t="s">
        <v>56</v>
      </c>
      <c r="C8" s="58" t="s">
        <v>199</v>
      </c>
      <c r="D8" s="58" t="str">
        <f t="shared" si="0"/>
        <v>TEHNOPINDElektrikilp97 Elektrotehnilised ruumid</v>
      </c>
    </row>
    <row r="9" spans="1:4" x14ac:dyDescent="0.25">
      <c r="A9" s="58" t="s">
        <v>127</v>
      </c>
      <c r="B9" s="58" t="s">
        <v>54</v>
      </c>
      <c r="C9" s="58" t="s">
        <v>199</v>
      </c>
      <c r="D9" s="58" t="str">
        <f t="shared" si="0"/>
        <v>TEHNOPINDGaasiruum94 Kütte- ja veehooldusruumid</v>
      </c>
    </row>
    <row r="10" spans="1:4" x14ac:dyDescent="0.25">
      <c r="A10" s="58" t="s">
        <v>119</v>
      </c>
      <c r="B10" s="58" t="s">
        <v>56</v>
      </c>
      <c r="C10" s="58" t="s">
        <v>199</v>
      </c>
      <c r="D10" s="58" t="str">
        <f t="shared" si="0"/>
        <v>TEHNOPINDGeneraatoriruum97 Elektrotehnilised ruumid</v>
      </c>
    </row>
    <row r="11" spans="1:4" x14ac:dyDescent="0.25">
      <c r="A11" s="58" t="s">
        <v>120</v>
      </c>
      <c r="B11" s="58" t="s">
        <v>58</v>
      </c>
      <c r="C11" s="58" t="s">
        <v>199</v>
      </c>
      <c r="D11" s="58" t="str">
        <f t="shared" si="0"/>
        <v>TEHNOPINDHoolderuum99 Liigitamata liiklus- ja tehnoruumid</v>
      </c>
    </row>
    <row r="12" spans="1:4" x14ac:dyDescent="0.25">
      <c r="A12" s="58" t="s">
        <v>108</v>
      </c>
      <c r="B12" s="58" t="s">
        <v>54</v>
      </c>
      <c r="C12" s="58" t="s">
        <v>199</v>
      </c>
      <c r="D12" s="58" t="str">
        <f t="shared" si="0"/>
        <v>TEHNOPINDJahutusruum94 Kütte- ja veehooldusruumid</v>
      </c>
    </row>
    <row r="13" spans="1:4" x14ac:dyDescent="0.25">
      <c r="A13" s="58" t="s">
        <v>148</v>
      </c>
      <c r="B13" s="58" t="s">
        <v>54</v>
      </c>
      <c r="C13" s="58" t="s">
        <v>199</v>
      </c>
      <c r="D13" s="58" t="str">
        <f t="shared" si="0"/>
        <v>TEHNOPINDKatlaruum94 Kütte- ja veehooldusruumid</v>
      </c>
    </row>
    <row r="14" spans="1:4" x14ac:dyDescent="0.25">
      <c r="A14" s="58" t="s">
        <v>121</v>
      </c>
      <c r="B14" s="58" t="s">
        <v>58</v>
      </c>
      <c r="C14" s="58" t="s">
        <v>199</v>
      </c>
      <c r="D14" s="58" t="str">
        <f t="shared" si="0"/>
        <v>TEHNOPINDKütusehoidla99 Liigitamata liiklus- ja tehnoruumid</v>
      </c>
    </row>
    <row r="15" spans="1:4" x14ac:dyDescent="0.25">
      <c r="A15" s="58" t="s">
        <v>116</v>
      </c>
      <c r="B15" s="58" t="s">
        <v>56</v>
      </c>
      <c r="C15" s="58" t="s">
        <v>199</v>
      </c>
      <c r="D15" s="58" t="str">
        <f t="shared" si="0"/>
        <v>TEHNOPINDLifti masinaruum97 Elektrotehnilised ruumid</v>
      </c>
    </row>
    <row r="16" spans="1:4" x14ac:dyDescent="0.25">
      <c r="A16" s="58" t="s">
        <v>116</v>
      </c>
      <c r="B16" s="58" t="s">
        <v>58</v>
      </c>
      <c r="C16" s="58" t="s">
        <v>199</v>
      </c>
      <c r="D16" s="58" t="str">
        <f t="shared" si="0"/>
        <v>TEHNOPINDLifti masinaruum99 Liigitamata liiklus- ja tehnoruumid</v>
      </c>
    </row>
    <row r="17" spans="1:4" x14ac:dyDescent="0.25">
      <c r="A17" s="58" t="s">
        <v>136</v>
      </c>
      <c r="B17" s="58" t="s">
        <v>56</v>
      </c>
      <c r="C17" s="58" t="s">
        <v>199</v>
      </c>
      <c r="D17" s="58" t="str">
        <f t="shared" si="0"/>
        <v>TEHNOPINDPumpla97 Elektrotehnilised ruumid</v>
      </c>
    </row>
    <row r="18" spans="1:4" x14ac:dyDescent="0.25">
      <c r="A18" s="58" t="s">
        <v>136</v>
      </c>
      <c r="B18" s="58" t="s">
        <v>58</v>
      </c>
      <c r="C18" s="58" t="s">
        <v>199</v>
      </c>
      <c r="D18" s="58" t="str">
        <f t="shared" si="0"/>
        <v>TEHNOPINDPumpla99 Liigitamata liiklus- ja tehnoruumid</v>
      </c>
    </row>
    <row r="19" spans="1:4" x14ac:dyDescent="0.25">
      <c r="A19" s="58" t="s">
        <v>145</v>
      </c>
      <c r="B19" s="58" t="s">
        <v>54</v>
      </c>
      <c r="C19" s="58" t="s">
        <v>199</v>
      </c>
      <c r="D19" s="58" t="str">
        <f t="shared" si="0"/>
        <v>TEHNOPINDSamarõhukamber94 Kütte- ja veehooldusruumid</v>
      </c>
    </row>
    <row r="20" spans="1:4" x14ac:dyDescent="0.25">
      <c r="A20" s="58" t="s">
        <v>145</v>
      </c>
      <c r="B20" s="58" t="s">
        <v>58</v>
      </c>
      <c r="C20" s="58" t="s">
        <v>199</v>
      </c>
      <c r="D20" s="58" t="str">
        <f t="shared" si="0"/>
        <v>TEHNOPINDSamarõhukamber99 Liigitamata liiklus- ja tehnoruumid</v>
      </c>
    </row>
    <row r="21" spans="1:4" x14ac:dyDescent="0.25">
      <c r="A21" s="58" t="s">
        <v>201</v>
      </c>
      <c r="B21" s="58" t="s">
        <v>56</v>
      </c>
      <c r="C21" s="58" t="s">
        <v>199</v>
      </c>
      <c r="D21" s="58" t="str">
        <f t="shared" si="0"/>
        <v>TEHNOPINDSideruum/Nõrkvool97 Elektrotehnilised ruumid</v>
      </c>
    </row>
    <row r="22" spans="1:4" x14ac:dyDescent="0.25">
      <c r="A22" s="58" t="s">
        <v>201</v>
      </c>
      <c r="B22" s="58" t="s">
        <v>58</v>
      </c>
      <c r="C22" s="58" t="s">
        <v>199</v>
      </c>
      <c r="D22" s="58" t="str">
        <f t="shared" si="0"/>
        <v>TEHNOPINDSideruum/Nõrkvool99 Liigitamata liiklus- ja tehnoruumid</v>
      </c>
    </row>
    <row r="23" spans="1:4" x14ac:dyDescent="0.25">
      <c r="A23" s="58" t="s">
        <v>101</v>
      </c>
      <c r="B23" s="58" t="s">
        <v>54</v>
      </c>
      <c r="C23" s="58" t="s">
        <v>199</v>
      </c>
      <c r="D23" s="58" t="str">
        <f t="shared" si="0"/>
        <v>TEHNOPINDSoojasõlm94 Kütte- ja veehooldusruumid</v>
      </c>
    </row>
    <row r="24" spans="1:4" x14ac:dyDescent="0.25">
      <c r="A24" s="58" t="s">
        <v>202</v>
      </c>
      <c r="B24" s="58" t="s">
        <v>54</v>
      </c>
      <c r="C24" s="58" t="s">
        <v>199</v>
      </c>
      <c r="D24" s="58" t="str">
        <f t="shared" si="0"/>
        <v>TEHNOPINDSprinkler/Tuletõrje pump94 Kütte- ja veehooldusruumid</v>
      </c>
    </row>
    <row r="25" spans="1:4" x14ac:dyDescent="0.25">
      <c r="A25" s="58" t="s">
        <v>202</v>
      </c>
      <c r="B25" s="58" t="s">
        <v>58</v>
      </c>
      <c r="C25" s="58" t="s">
        <v>199</v>
      </c>
      <c r="D25" s="58" t="str">
        <f t="shared" si="0"/>
        <v>TEHNOPINDSprinkler/Tuletõrje pump99 Liigitamata liiklus- ja tehnoruumid</v>
      </c>
    </row>
    <row r="26" spans="1:4" x14ac:dyDescent="0.25">
      <c r="A26" s="58" t="s">
        <v>149</v>
      </c>
      <c r="B26" s="58" t="s">
        <v>56</v>
      </c>
      <c r="C26" s="58" t="s">
        <v>199</v>
      </c>
      <c r="D26" s="58" t="str">
        <f t="shared" si="0"/>
        <v>TEHNOPINDUPS-ruum97 Elektrotehnilised ruumid</v>
      </c>
    </row>
    <row r="27" spans="1:4" x14ac:dyDescent="0.25">
      <c r="A27" s="58" t="s">
        <v>149</v>
      </c>
      <c r="B27" s="58" t="s">
        <v>58</v>
      </c>
      <c r="C27" s="58" t="s">
        <v>199</v>
      </c>
      <c r="D27" s="58" t="str">
        <f t="shared" si="0"/>
        <v>TEHNOPINDUPS-ruum99 Liigitamata liiklus- ja tehnoruumid</v>
      </c>
    </row>
    <row r="28" spans="1:4" x14ac:dyDescent="0.25">
      <c r="A28" s="58" t="s">
        <v>114</v>
      </c>
      <c r="B28" s="58" t="s">
        <v>54</v>
      </c>
      <c r="C28" s="58" t="s">
        <v>199</v>
      </c>
      <c r="D28" s="58" t="str">
        <f t="shared" si="0"/>
        <v>TEHNOPINDVeemõõdusõlm94 Kütte- ja veehooldusruumid</v>
      </c>
    </row>
    <row r="29" spans="1:4" x14ac:dyDescent="0.25">
      <c r="A29" s="58" t="s">
        <v>91</v>
      </c>
      <c r="B29" s="58" t="s">
        <v>55</v>
      </c>
      <c r="C29" s="58" t="s">
        <v>199</v>
      </c>
      <c r="D29" s="58" t="str">
        <f t="shared" si="0"/>
        <v>TEHNOPINDVent ruum96 Ventilatsiooniruumid</v>
      </c>
    </row>
    <row r="30" spans="1:4" x14ac:dyDescent="0.25">
      <c r="A30" s="58" t="s">
        <v>123</v>
      </c>
      <c r="B30" s="58" t="s">
        <v>55</v>
      </c>
      <c r="C30" s="58" t="s">
        <v>199</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203</v>
      </c>
      <c r="B33" s="58" t="s">
        <v>53</v>
      </c>
      <c r="C33" s="58" t="s">
        <v>164</v>
      </c>
      <c r="D33" s="58" t="str">
        <f t="shared" si="0"/>
        <v>VERTIKAALSETE ÜHENDUSTEEDE PINDTrepp/Trepikoda92 Vertikaalliiklusruumid</v>
      </c>
    </row>
    <row r="34" spans="1:4" x14ac:dyDescent="0.25">
      <c r="A34" s="58" t="s">
        <v>205</v>
      </c>
      <c r="B34" s="58" t="s">
        <v>52</v>
      </c>
      <c r="C34" s="58" t="s">
        <v>204</v>
      </c>
      <c r="D34" s="58" t="str">
        <f t="shared" si="0"/>
        <v>ÜÜRITAV PINDAatrium/Fuajee91 Horisontaalliiklusruumid</v>
      </c>
    </row>
    <row r="35" spans="1:4" x14ac:dyDescent="0.25">
      <c r="A35" s="58" t="s">
        <v>85</v>
      </c>
      <c r="B35" s="58" t="s">
        <v>13</v>
      </c>
      <c r="C35" s="58" t="s">
        <v>204</v>
      </c>
      <c r="D35" s="58" t="str">
        <f t="shared" si="0"/>
        <v>ÜÜRITAV PINDAbiruum23 Äriruumide abiruumid</v>
      </c>
    </row>
    <row r="36" spans="1:4" x14ac:dyDescent="0.25">
      <c r="A36" s="58" t="s">
        <v>78</v>
      </c>
      <c r="B36" s="58" t="s">
        <v>30</v>
      </c>
      <c r="C36" s="58" t="s">
        <v>204</v>
      </c>
      <c r="D36" s="58" t="str">
        <f t="shared" si="0"/>
        <v>ÜÜRITAV PINDArhiiv53 Arhiivid</v>
      </c>
    </row>
    <row r="37" spans="1:4" x14ac:dyDescent="0.25">
      <c r="A37" s="58" t="s">
        <v>133</v>
      </c>
      <c r="B37" s="58" t="s">
        <v>16</v>
      </c>
      <c r="C37" s="58" t="s">
        <v>204</v>
      </c>
      <c r="D37" s="58" t="str">
        <f t="shared" si="0"/>
        <v>ÜÜRITAV PINDAuditoorium34 Auditooriumid</v>
      </c>
    </row>
    <row r="38" spans="1:4" x14ac:dyDescent="0.25">
      <c r="A38" s="58" t="s">
        <v>137</v>
      </c>
      <c r="B38" s="58" t="s">
        <v>47</v>
      </c>
      <c r="C38" s="58" t="s">
        <v>204</v>
      </c>
      <c r="D38" s="58" t="str">
        <f t="shared" si="0"/>
        <v>ÜÜRITAV PINDAutopesula85 Pesumaja</v>
      </c>
    </row>
    <row r="39" spans="1:4" x14ac:dyDescent="0.25">
      <c r="A39" s="58" t="s">
        <v>138</v>
      </c>
      <c r="B39" s="58" t="s">
        <v>27</v>
      </c>
      <c r="C39" s="58" t="s">
        <v>204</v>
      </c>
      <c r="D39" s="58" t="str">
        <f t="shared" si="0"/>
        <v>ÜÜRITAV PINDDesokamber49 Ruumigrupi liigitamata eriruumid</v>
      </c>
    </row>
    <row r="40" spans="1:4" x14ac:dyDescent="0.25">
      <c r="A40" s="58" t="s">
        <v>196</v>
      </c>
      <c r="B40" s="58" t="s">
        <v>30</v>
      </c>
      <c r="C40" s="58" t="s">
        <v>204</v>
      </c>
      <c r="D40" s="58" t="str">
        <f t="shared" si="0"/>
        <v>ÜÜRITAV PINDDokumendihoidla53 Arhiivid</v>
      </c>
    </row>
    <row r="41" spans="1:4" x14ac:dyDescent="0.25">
      <c r="A41" s="58" t="s">
        <v>196</v>
      </c>
      <c r="B41" s="58" t="s">
        <v>31</v>
      </c>
      <c r="C41" s="58" t="s">
        <v>204</v>
      </c>
      <c r="D41" s="58" t="str">
        <f t="shared" si="0"/>
        <v>ÜÜRITAV PINDDokumendihoidla59 Liigitamata hoiuruumid</v>
      </c>
    </row>
    <row r="42" spans="1:4" x14ac:dyDescent="0.25">
      <c r="A42" s="58" t="s">
        <v>93</v>
      </c>
      <c r="B42" s="58" t="s">
        <v>52</v>
      </c>
      <c r="C42" s="58" t="s">
        <v>204</v>
      </c>
      <c r="D42" s="58" t="str">
        <f t="shared" si="0"/>
        <v>ÜÜRITAV PINDEesruum91 Horisontaalliiklusruumid</v>
      </c>
    </row>
    <row r="43" spans="1:4" x14ac:dyDescent="0.25">
      <c r="A43" s="58" t="s">
        <v>82</v>
      </c>
      <c r="B43" s="58" t="s">
        <v>3</v>
      </c>
      <c r="C43" s="58" t="s">
        <v>204</v>
      </c>
      <c r="D43" s="58" t="str">
        <f t="shared" si="0"/>
        <v>ÜÜRITAV PINDEluruum11 Korterid tubade arvu järgi</v>
      </c>
    </row>
    <row r="44" spans="1:4" x14ac:dyDescent="0.25">
      <c r="A44" s="58" t="s">
        <v>82</v>
      </c>
      <c r="B44" s="58" t="s">
        <v>4</v>
      </c>
      <c r="C44" s="58" t="s">
        <v>204</v>
      </c>
      <c r="D44" s="58" t="str">
        <f t="shared" si="0"/>
        <v>ÜÜRITAV PINDEluruum12 Eluruumid eraldi</v>
      </c>
    </row>
    <row r="45" spans="1:4" x14ac:dyDescent="0.25">
      <c r="A45" s="58" t="s">
        <v>82</v>
      </c>
      <c r="B45" s="58" t="s">
        <v>5</v>
      </c>
      <c r="C45" s="58" t="s">
        <v>204</v>
      </c>
      <c r="D45" s="58" t="str">
        <f t="shared" si="0"/>
        <v>ÜÜRITAV PINDEluruum13 Majutusruumid</v>
      </c>
    </row>
    <row r="46" spans="1:4" x14ac:dyDescent="0.25">
      <c r="A46" s="58" t="s">
        <v>82</v>
      </c>
      <c r="B46" s="58" t="s">
        <v>6</v>
      </c>
      <c r="C46" s="58" t="s">
        <v>204</v>
      </c>
      <c r="D46" s="58" t="str">
        <f t="shared" si="0"/>
        <v>ÜÜRITAV PINDEluruum15 Ühiselamutoad</v>
      </c>
    </row>
    <row r="47" spans="1:4" x14ac:dyDescent="0.25">
      <c r="A47" s="58" t="s">
        <v>82</v>
      </c>
      <c r="B47" s="58" t="s">
        <v>7</v>
      </c>
      <c r="C47" s="58" t="s">
        <v>204</v>
      </c>
      <c r="D47" s="58" t="str">
        <f t="shared" si="0"/>
        <v>ÜÜRITAV PINDEluruum16 Hotellitoad</v>
      </c>
    </row>
    <row r="48" spans="1:4" x14ac:dyDescent="0.25">
      <c r="A48" s="58" t="s">
        <v>82</v>
      </c>
      <c r="B48" s="58" t="s">
        <v>8</v>
      </c>
      <c r="C48" s="58" t="s">
        <v>204</v>
      </c>
      <c r="D48" s="58" t="str">
        <f t="shared" si="0"/>
        <v>ÜÜRITAV PINDEluruum17 Kasarmutoad</v>
      </c>
    </row>
    <row r="49" spans="1:4" x14ac:dyDescent="0.25">
      <c r="A49" s="58" t="s">
        <v>82</v>
      </c>
      <c r="B49" s="58" t="s">
        <v>9</v>
      </c>
      <c r="C49" s="58" t="s">
        <v>204</v>
      </c>
      <c r="D49" s="58" t="str">
        <f t="shared" si="0"/>
        <v>ÜÜRITAV PINDEluruum18 Magamissaalid</v>
      </c>
    </row>
    <row r="50" spans="1:4" x14ac:dyDescent="0.25">
      <c r="A50" s="58" t="s">
        <v>82</v>
      </c>
      <c r="B50" s="58" t="s">
        <v>10</v>
      </c>
      <c r="C50" s="58" t="s">
        <v>204</v>
      </c>
      <c r="D50" s="58" t="str">
        <f t="shared" si="0"/>
        <v>ÜÜRITAV PINDEluruum19 Liigitamata eluruumid</v>
      </c>
    </row>
    <row r="51" spans="1:4" x14ac:dyDescent="0.25">
      <c r="A51" s="58" t="s">
        <v>143</v>
      </c>
      <c r="B51" s="58" t="s">
        <v>27</v>
      </c>
      <c r="C51" s="58" t="s">
        <v>204</v>
      </c>
      <c r="D51" s="58" t="str">
        <f t="shared" si="0"/>
        <v>ÜÜRITAV PINDEriotstarbeline ruum49 Ruumigrupi liigitamata eriruumid</v>
      </c>
    </row>
    <row r="52" spans="1:4" x14ac:dyDescent="0.25">
      <c r="A52" s="58" t="s">
        <v>90</v>
      </c>
      <c r="B52" s="58" t="s">
        <v>59</v>
      </c>
      <c r="C52" s="58" t="s">
        <v>204</v>
      </c>
      <c r="D52" s="58" t="str">
        <f t="shared" si="0"/>
        <v>ÜÜRITAV PINDGaraaž55 Garaažid</v>
      </c>
    </row>
    <row r="53" spans="1:4" x14ac:dyDescent="0.25">
      <c r="A53" s="58" t="s">
        <v>96</v>
      </c>
      <c r="B53" s="58" t="s">
        <v>28</v>
      </c>
      <c r="C53" s="58" t="s">
        <v>204</v>
      </c>
      <c r="D53" s="58" t="str">
        <f t="shared" si="0"/>
        <v>ÜÜRITAV PINDGarderoob51 Garderoobiruumid</v>
      </c>
    </row>
    <row r="54" spans="1:4" x14ac:dyDescent="0.25">
      <c r="A54" s="58" t="s">
        <v>206</v>
      </c>
      <c r="B54" s="58" t="s">
        <v>29</v>
      </c>
      <c r="C54" s="58" t="s">
        <v>204</v>
      </c>
      <c r="D54" s="58" t="str">
        <f t="shared" si="0"/>
        <v>ÜÜRITAV PINDHoiuruum/Ladu52 Laod</v>
      </c>
    </row>
    <row r="55" spans="1:4" x14ac:dyDescent="0.25">
      <c r="A55" s="58" t="s">
        <v>206</v>
      </c>
      <c r="B55" s="58" t="s">
        <v>31</v>
      </c>
      <c r="C55" s="58" t="s">
        <v>204</v>
      </c>
      <c r="D55" s="58" t="str">
        <f t="shared" si="0"/>
        <v>ÜÜRITAV PINDHoiuruum/Ladu59 Liigitamata hoiuruumid</v>
      </c>
    </row>
    <row r="56" spans="1:4" x14ac:dyDescent="0.25">
      <c r="A56" s="58" t="s">
        <v>134</v>
      </c>
      <c r="B56" s="58" t="s">
        <v>31</v>
      </c>
      <c r="C56" s="58" t="s">
        <v>204</v>
      </c>
      <c r="D56" s="58" t="str">
        <f t="shared" si="0"/>
        <v>ÜÜRITAV PINDJalgrataste hoidla59 Liigitamata hoiuruumid</v>
      </c>
    </row>
    <row r="57" spans="1:4" x14ac:dyDescent="0.25">
      <c r="A57" s="58" t="s">
        <v>118</v>
      </c>
      <c r="B57" s="58" t="s">
        <v>49</v>
      </c>
      <c r="C57" s="58" t="s">
        <v>204</v>
      </c>
      <c r="D57" s="58" t="str">
        <f t="shared" si="0"/>
        <v>ÜÜRITAV PINDJäätmed87 Jäätmehooldusruumid</v>
      </c>
    </row>
    <row r="58" spans="1:4" x14ac:dyDescent="0.25">
      <c r="A58" s="59" t="s">
        <v>139</v>
      </c>
      <c r="B58" s="58" t="s">
        <v>27</v>
      </c>
      <c r="C58" s="58" t="s">
        <v>204</v>
      </c>
      <c r="D58" s="58" t="str">
        <f t="shared" si="0"/>
        <v>ÜÜRITAV PINDKaaluruum49 Ruumigrupi liigitamata eriruumid</v>
      </c>
    </row>
    <row r="59" spans="1:4" x14ac:dyDescent="0.25">
      <c r="A59" s="58" t="s">
        <v>207</v>
      </c>
      <c r="B59" s="58" t="s">
        <v>11</v>
      </c>
      <c r="C59" s="58" t="s">
        <v>204</v>
      </c>
      <c r="D59" s="58" t="str">
        <f t="shared" si="0"/>
        <v>ÜÜRITAV PINDKabinet/Büroo21 Bürooruumid</v>
      </c>
    </row>
    <row r="60" spans="1:4" s="1" customFormat="1" x14ac:dyDescent="0.25">
      <c r="A60" s="58" t="s">
        <v>207</v>
      </c>
      <c r="B60" s="58" t="s">
        <v>12</v>
      </c>
      <c r="C60" s="58" t="s">
        <v>204</v>
      </c>
      <c r="D60" s="58" t="str">
        <f t="shared" si="0"/>
        <v>ÜÜRITAV PINDKabinet/Büroo22 Äriruumid</v>
      </c>
    </row>
    <row r="61" spans="1:4" x14ac:dyDescent="0.25">
      <c r="A61" s="58" t="s">
        <v>104</v>
      </c>
      <c r="B61" s="58" t="s">
        <v>31</v>
      </c>
      <c r="C61" s="58" t="s">
        <v>204</v>
      </c>
      <c r="D61" s="58" t="str">
        <f t="shared" si="0"/>
        <v>ÜÜRITAV PINDKelder59 Liigitamata hoiuruumid</v>
      </c>
    </row>
    <row r="62" spans="1:4" x14ac:dyDescent="0.25">
      <c r="A62" s="58" t="s">
        <v>104</v>
      </c>
      <c r="B62" s="58" t="s">
        <v>44</v>
      </c>
      <c r="C62" s="58" t="s">
        <v>204</v>
      </c>
      <c r="D62" s="58" t="str">
        <f t="shared" si="0"/>
        <v>ÜÜRITAV PINDKelder82 Kinnistu juurde kuuluvad laod</v>
      </c>
    </row>
    <row r="63" spans="1:4" x14ac:dyDescent="0.25">
      <c r="A63" s="58" t="s">
        <v>104</v>
      </c>
      <c r="B63" s="58" t="s">
        <v>50</v>
      </c>
      <c r="C63" s="58" t="s">
        <v>204</v>
      </c>
      <c r="D63" s="58" t="str">
        <f t="shared" si="0"/>
        <v>ÜÜRITAV PINDKelder88 Kinnistu eriruumid</v>
      </c>
    </row>
    <row r="64" spans="1:4" x14ac:dyDescent="0.25">
      <c r="A64" s="58" t="s">
        <v>140</v>
      </c>
      <c r="B64" s="58" t="s">
        <v>31</v>
      </c>
      <c r="C64" s="58" t="s">
        <v>204</v>
      </c>
      <c r="D64" s="58" t="str">
        <f t="shared" si="0"/>
        <v>ÜÜRITAV PINDKemikaalid59 Liigitamata hoiuruumid</v>
      </c>
    </row>
    <row r="65" spans="1:4" x14ac:dyDescent="0.25">
      <c r="A65" s="58" t="s">
        <v>163</v>
      </c>
      <c r="B65" s="58" t="s">
        <v>10</v>
      </c>
      <c r="C65" s="58" t="s">
        <v>204</v>
      </c>
      <c r="D65" s="58" t="str">
        <f t="shared" si="0"/>
        <v>ÜÜRITAV PINDKinnipidamisruum19 Liigitamata eluruumid</v>
      </c>
    </row>
    <row r="66" spans="1:4" x14ac:dyDescent="0.25">
      <c r="A66" s="58" t="s">
        <v>163</v>
      </c>
      <c r="B66" s="58" t="s">
        <v>27</v>
      </c>
      <c r="C66" s="58" t="s">
        <v>204</v>
      </c>
      <c r="D66" s="58" t="str">
        <f t="shared" si="0"/>
        <v>ÜÜRITAV PINDKinnipidamisruum49 Ruumigrupi liigitamata eriruumid</v>
      </c>
    </row>
    <row r="67" spans="1:4" s="1" customFormat="1" x14ac:dyDescent="0.25">
      <c r="A67" s="58" t="s">
        <v>83</v>
      </c>
      <c r="B67" s="58" t="s">
        <v>14</v>
      </c>
      <c r="C67" s="58" t="s">
        <v>204</v>
      </c>
      <c r="D67" s="58" t="str">
        <f t="shared" ref="D67:D120" si="1">C67&amp;A67&amp;B67</f>
        <v>ÜÜRITAV PINDKlassiruum31 Klassiruumid</v>
      </c>
    </row>
    <row r="68" spans="1:4" x14ac:dyDescent="0.25">
      <c r="A68" s="58" t="s">
        <v>117</v>
      </c>
      <c r="B68" s="58" t="s">
        <v>27</v>
      </c>
      <c r="C68" s="58" t="s">
        <v>204</v>
      </c>
      <c r="D68" s="58" t="str">
        <f t="shared" si="1"/>
        <v>ÜÜRITAV PINDKoeraruum49 Ruumigrupi liigitamata eriruumid</v>
      </c>
    </row>
    <row r="69" spans="1:4" x14ac:dyDescent="0.25">
      <c r="A69" s="58" t="s">
        <v>195</v>
      </c>
      <c r="B69" s="58" t="s">
        <v>11</v>
      </c>
      <c r="C69" s="58" t="s">
        <v>204</v>
      </c>
      <c r="D69" s="58" t="str">
        <f t="shared" si="1"/>
        <v>ÜÜRITAV PINDKohtusaal21 Bürooruumid</v>
      </c>
    </row>
    <row r="70" spans="1:4" x14ac:dyDescent="0.25">
      <c r="A70" s="58" t="s">
        <v>81</v>
      </c>
      <c r="B70" s="58" t="s">
        <v>52</v>
      </c>
      <c r="C70" s="58" t="s">
        <v>204</v>
      </c>
      <c r="D70" s="58" t="str">
        <f t="shared" si="1"/>
        <v>ÜÜRITAV PINDKoridor91 Horisontaalliiklusruumid</v>
      </c>
    </row>
    <row r="71" spans="1:4" x14ac:dyDescent="0.25">
      <c r="A71" s="58" t="s">
        <v>89</v>
      </c>
      <c r="B71" s="58" t="s">
        <v>48</v>
      </c>
      <c r="C71" s="58" t="s">
        <v>204</v>
      </c>
      <c r="D71" s="58" t="str">
        <f t="shared" si="1"/>
        <v>ÜÜRITAV PINDKoristus- ja hooldusruum86 Koristus- ja hooldusruumid</v>
      </c>
    </row>
    <row r="72" spans="1:4" x14ac:dyDescent="0.25">
      <c r="A72" s="59" t="s">
        <v>106</v>
      </c>
      <c r="B72" s="58" t="s">
        <v>34</v>
      </c>
      <c r="C72" s="58" t="s">
        <v>204</v>
      </c>
      <c r="D72" s="58" t="str">
        <f t="shared" si="1"/>
        <v>ÜÜRITAV PINDKöögi abiruum64 Köögiruumid</v>
      </c>
    </row>
    <row r="73" spans="1:4" x14ac:dyDescent="0.25">
      <c r="A73" s="58" t="s">
        <v>208</v>
      </c>
      <c r="B73" s="58" t="s">
        <v>33</v>
      </c>
      <c r="C73" s="58" t="s">
        <v>204</v>
      </c>
      <c r="D73" s="58" t="str">
        <f>C73&amp;A73&amp;B73</f>
        <v>ÜÜRITAV PINDKööginurk/Köök62 Töökoha söögitoad</v>
      </c>
    </row>
    <row r="74" spans="1:4" x14ac:dyDescent="0.25">
      <c r="A74" s="58" t="s">
        <v>208</v>
      </c>
      <c r="B74" s="58" t="s">
        <v>34</v>
      </c>
      <c r="C74" s="58" t="s">
        <v>204</v>
      </c>
      <c r="D74" s="58" t="str">
        <f t="shared" si="1"/>
        <v>ÜÜRITAV PINDKööginurk/Köök64 Köögiruumid</v>
      </c>
    </row>
    <row r="75" spans="1:4" x14ac:dyDescent="0.25">
      <c r="A75" s="59" t="s">
        <v>113</v>
      </c>
      <c r="B75" s="58" t="s">
        <v>35</v>
      </c>
      <c r="C75" s="58" t="s">
        <v>204</v>
      </c>
      <c r="D75" s="58" t="str">
        <f t="shared" si="1"/>
        <v>ÜÜRITAV PINDKülmik65 Köögi külmkambrid</v>
      </c>
    </row>
    <row r="76" spans="1:4" x14ac:dyDescent="0.25">
      <c r="A76" s="58" t="s">
        <v>128</v>
      </c>
      <c r="B76" s="58" t="s">
        <v>27</v>
      </c>
      <c r="C76" s="58" t="s">
        <v>204</v>
      </c>
      <c r="D76" s="58" t="str">
        <f t="shared" si="1"/>
        <v>ÜÜRITAV PINDLaadimisruum/-tsoon49 Ruumigrupi liigitamata eriruumid</v>
      </c>
    </row>
    <row r="77" spans="1:4" x14ac:dyDescent="0.25">
      <c r="A77" s="58" t="s">
        <v>95</v>
      </c>
      <c r="B77" s="58" t="s">
        <v>18</v>
      </c>
      <c r="C77" s="58" t="s">
        <v>204</v>
      </c>
      <c r="D77" s="58" t="str">
        <f t="shared" si="1"/>
        <v>ÜÜRITAV PINDLaboratoorium36 Laboratooriumiruumid</v>
      </c>
    </row>
    <row r="78" spans="1:4" x14ac:dyDescent="0.25">
      <c r="A78" s="58" t="s">
        <v>129</v>
      </c>
      <c r="B78" s="58" t="s">
        <v>27</v>
      </c>
      <c r="C78" s="58" t="s">
        <v>204</v>
      </c>
      <c r="D78" s="58" t="str">
        <f t="shared" si="1"/>
        <v>ÜÜRITAV PINDLahangusaal49 Ruumigrupi liigitamata eriruumid</v>
      </c>
    </row>
    <row r="79" spans="1:4" x14ac:dyDescent="0.25">
      <c r="A79" s="58" t="s">
        <v>130</v>
      </c>
      <c r="B79" s="58" t="s">
        <v>27</v>
      </c>
      <c r="C79" s="58" t="s">
        <v>204</v>
      </c>
      <c r="D79" s="58" t="str">
        <f t="shared" si="1"/>
        <v>ÜÜRITAV PINDLasketiir49 Ruumigrupi liigitamata eriruumid</v>
      </c>
    </row>
    <row r="80" spans="1:4" x14ac:dyDescent="0.25">
      <c r="A80" s="58" t="s">
        <v>142</v>
      </c>
      <c r="B80" s="58" t="s">
        <v>21</v>
      </c>
      <c r="C80" s="58" t="s">
        <v>204</v>
      </c>
      <c r="D80" s="58" t="str">
        <f t="shared" si="1"/>
        <v>ÜÜRITAV PINDLaut41 Tootmisruumid</v>
      </c>
    </row>
    <row r="81" spans="1:4" x14ac:dyDescent="0.25">
      <c r="A81" s="58" t="s">
        <v>142</v>
      </c>
      <c r="B81" s="59" t="s">
        <v>50</v>
      </c>
      <c r="C81" s="58" t="s">
        <v>204</v>
      </c>
      <c r="D81" s="58" t="str">
        <f t="shared" si="1"/>
        <v>ÜÜRITAV PINDLaut88 Kinnistu eriruumid</v>
      </c>
    </row>
    <row r="82" spans="1:4" x14ac:dyDescent="0.25">
      <c r="A82" s="58" t="s">
        <v>209</v>
      </c>
      <c r="B82" s="58" t="s">
        <v>41</v>
      </c>
      <c r="C82" s="58" t="s">
        <v>204</v>
      </c>
      <c r="D82" s="58" t="str">
        <f t="shared" si="1"/>
        <v>ÜÜRITAV PINDLava/Kino77 Klubi- ja harrastusruumid</v>
      </c>
    </row>
    <row r="83" spans="1:4" x14ac:dyDescent="0.25">
      <c r="A83" s="58" t="s">
        <v>100</v>
      </c>
      <c r="B83" s="58" t="s">
        <v>39</v>
      </c>
      <c r="C83" s="58" t="s">
        <v>204</v>
      </c>
      <c r="D83" s="58" t="str">
        <f t="shared" si="1"/>
        <v>ÜÜRITAV PINDLeiliruum74 Leiliruumid</v>
      </c>
    </row>
    <row r="84" spans="1:4" x14ac:dyDescent="0.25">
      <c r="A84" s="58" t="s">
        <v>105</v>
      </c>
      <c r="B84" s="58" t="s">
        <v>45</v>
      </c>
      <c r="C84" s="58" t="s">
        <v>204</v>
      </c>
      <c r="D84" s="58" t="str">
        <f t="shared" si="1"/>
        <v>ÜÜRITAV PINDLüüs83 Sissepääsuruumid</v>
      </c>
    </row>
    <row r="85" spans="1:4" x14ac:dyDescent="0.25">
      <c r="A85" s="58" t="s">
        <v>105</v>
      </c>
      <c r="B85" s="58" t="s">
        <v>52</v>
      </c>
      <c r="C85" s="58" t="s">
        <v>204</v>
      </c>
      <c r="D85" s="58" t="str">
        <f t="shared" si="1"/>
        <v>ÜÜRITAV PINDLüüs91 Horisontaalliiklusruumid</v>
      </c>
    </row>
    <row r="86" spans="1:4" x14ac:dyDescent="0.25">
      <c r="A86" s="58" t="s">
        <v>98</v>
      </c>
      <c r="B86" s="58" t="s">
        <v>11</v>
      </c>
      <c r="C86" s="58" t="s">
        <v>204</v>
      </c>
      <c r="D86" s="58" t="str">
        <f t="shared" si="1"/>
        <v>ÜÜRITAV PINDNõupidamise ruum21 Bürooruumid</v>
      </c>
    </row>
    <row r="87" spans="1:4" x14ac:dyDescent="0.25">
      <c r="A87" s="58" t="s">
        <v>210</v>
      </c>
      <c r="B87" s="58" t="s">
        <v>24</v>
      </c>
      <c r="C87" s="58" t="s">
        <v>204</v>
      </c>
      <c r="D87" s="58" t="str">
        <f t="shared" si="1"/>
        <v>ÜÜRITAV PINDNäitusesaal/Muuseum46 Kultuuriasutuste ruumid</v>
      </c>
    </row>
    <row r="88" spans="1:4" x14ac:dyDescent="0.25">
      <c r="A88" s="58" t="s">
        <v>211</v>
      </c>
      <c r="B88" s="58" t="s">
        <v>12</v>
      </c>
      <c r="C88" s="58" t="s">
        <v>204</v>
      </c>
      <c r="D88" s="58" t="str">
        <f t="shared" si="1"/>
        <v>ÜÜRITAV PINDOoteruum/Teenindusruum22 Äriruumid</v>
      </c>
    </row>
    <row r="89" spans="1:4" x14ac:dyDescent="0.25">
      <c r="A89" s="58" t="s">
        <v>211</v>
      </c>
      <c r="B89" s="58" t="s">
        <v>46</v>
      </c>
      <c r="C89" s="58" t="s">
        <v>204</v>
      </c>
      <c r="D89" s="58" t="str">
        <f t="shared" si="1"/>
        <v>ÜÜRITAV PINDOoteruum/Teenindusruum84 Avalikud teenindusruumid</v>
      </c>
    </row>
    <row r="90" spans="1:4" x14ac:dyDescent="0.25">
      <c r="A90" s="58" t="s">
        <v>144</v>
      </c>
      <c r="B90" s="58" t="s">
        <v>59</v>
      </c>
      <c r="C90" s="58" t="s">
        <v>204</v>
      </c>
      <c r="D90" s="58" t="str">
        <f t="shared" si="1"/>
        <v>ÜÜRITAV PINDParkla55 Garaažid</v>
      </c>
    </row>
    <row r="91" spans="1:4" x14ac:dyDescent="0.25">
      <c r="A91" s="58" t="s">
        <v>144</v>
      </c>
      <c r="B91" s="58" t="s">
        <v>51</v>
      </c>
      <c r="C91" s="58" t="s">
        <v>204</v>
      </c>
      <c r="D91" s="58" t="str">
        <f t="shared" si="1"/>
        <v>ÜÜRITAV PINDParkla89 Liigitamata ühisruumid</v>
      </c>
    </row>
    <row r="92" spans="1:4" x14ac:dyDescent="0.25">
      <c r="A92" s="58" t="s">
        <v>84</v>
      </c>
      <c r="B92" s="58" t="s">
        <v>37</v>
      </c>
      <c r="C92" s="58" t="s">
        <v>204</v>
      </c>
      <c r="D92" s="58" t="str">
        <f t="shared" si="1"/>
        <v>ÜÜRITAV PINDPesuruum72 Pesuruumid</v>
      </c>
    </row>
    <row r="93" spans="1:4" x14ac:dyDescent="0.25">
      <c r="A93" s="58" t="s">
        <v>87</v>
      </c>
      <c r="B93" s="58" t="s">
        <v>26</v>
      </c>
      <c r="C93" s="58" t="s">
        <v>204</v>
      </c>
      <c r="D93" s="58" t="str">
        <f t="shared" si="1"/>
        <v>ÜÜRITAV PINDPuhkeruum48 Puhke- ja huvialaruumid</v>
      </c>
    </row>
    <row r="94" spans="1:4" x14ac:dyDescent="0.25">
      <c r="A94" s="58" t="s">
        <v>87</v>
      </c>
      <c r="B94" s="58" t="s">
        <v>40</v>
      </c>
      <c r="C94" s="58" t="s">
        <v>204</v>
      </c>
      <c r="D94" s="58" t="str">
        <f t="shared" si="1"/>
        <v>ÜÜRITAV PINDPuhkeruum75 Puhketoad</v>
      </c>
    </row>
    <row r="95" spans="1:4" x14ac:dyDescent="0.25">
      <c r="A95" s="58" t="s">
        <v>212</v>
      </c>
      <c r="B95" s="58" t="s">
        <v>51</v>
      </c>
      <c r="C95" s="58" t="s">
        <v>204</v>
      </c>
      <c r="D95" s="58" t="str">
        <f t="shared" si="1"/>
        <v>ÜÜRITAV PINDPööning/Katusealune89 Liigitamata ühisruumid</v>
      </c>
    </row>
    <row r="96" spans="1:4" x14ac:dyDescent="0.25">
      <c r="A96" s="58" t="s">
        <v>77</v>
      </c>
      <c r="B96" s="58" t="s">
        <v>20</v>
      </c>
      <c r="C96" s="58" t="s">
        <v>204</v>
      </c>
      <c r="D96" s="58" t="str">
        <f t="shared" si="1"/>
        <v>ÜÜRITAV PINDRaamatukogu39 Liigitamata õpperuumid</v>
      </c>
    </row>
    <row r="97" spans="1:4" x14ac:dyDescent="0.25">
      <c r="A97" s="58" t="s">
        <v>112</v>
      </c>
      <c r="B97" s="58" t="s">
        <v>31</v>
      </c>
      <c r="C97" s="58" t="s">
        <v>204</v>
      </c>
      <c r="D97" s="58" t="str">
        <f t="shared" si="1"/>
        <v>ÜÜRITAV PINDRelvaruum59 Liigitamata hoiuruumid</v>
      </c>
    </row>
    <row r="98" spans="1:4" x14ac:dyDescent="0.25">
      <c r="A98" s="58" t="s">
        <v>86</v>
      </c>
      <c r="B98" s="58" t="s">
        <v>36</v>
      </c>
      <c r="C98" s="58" t="s">
        <v>204</v>
      </c>
      <c r="D98" s="58" t="str">
        <f t="shared" si="1"/>
        <v>ÜÜRITAV PINDRiietusruum71 Riietusruumid</v>
      </c>
    </row>
    <row r="99" spans="1:4" x14ac:dyDescent="0.25">
      <c r="A99" s="58" t="s">
        <v>94</v>
      </c>
      <c r="B99" s="58" t="s">
        <v>15</v>
      </c>
      <c r="C99" s="58" t="s">
        <v>204</v>
      </c>
      <c r="D99" s="58" t="str">
        <f t="shared" si="1"/>
        <v>ÜÜRITAV PINDSaal33 Loengusaalid</v>
      </c>
    </row>
    <row r="100" spans="1:4" x14ac:dyDescent="0.25">
      <c r="A100" s="58" t="s">
        <v>94</v>
      </c>
      <c r="B100" s="58" t="s">
        <v>16</v>
      </c>
      <c r="C100" s="58" t="s">
        <v>204</v>
      </c>
      <c r="D100" s="58" t="str">
        <f t="shared" si="1"/>
        <v>ÜÜRITAV PINDSaal34 Auditooriumid</v>
      </c>
    </row>
    <row r="101" spans="1:4" x14ac:dyDescent="0.25">
      <c r="A101" s="58" t="s">
        <v>141</v>
      </c>
      <c r="B101" s="58" t="s">
        <v>23</v>
      </c>
      <c r="C101" s="58" t="s">
        <v>204</v>
      </c>
      <c r="D101" s="58" t="str">
        <f t="shared" si="1"/>
        <v>ÜÜRITAV PINDSakraalruum45 Sakraalruumid</v>
      </c>
    </row>
    <row r="102" spans="1:4" x14ac:dyDescent="0.25">
      <c r="A102" s="58" t="s">
        <v>135</v>
      </c>
      <c r="B102" s="58" t="s">
        <v>12</v>
      </c>
      <c r="C102" s="58" t="s">
        <v>204</v>
      </c>
      <c r="D102" s="58" t="str">
        <f t="shared" si="1"/>
        <v>ÜÜRITAV PINDSalong22 Äriruumid</v>
      </c>
    </row>
    <row r="103" spans="1:4" x14ac:dyDescent="0.25">
      <c r="A103" s="58" t="s">
        <v>99</v>
      </c>
      <c r="B103" s="58" t="s">
        <v>13</v>
      </c>
      <c r="C103" s="58" t="s">
        <v>204</v>
      </c>
      <c r="D103" s="58" t="str">
        <f t="shared" si="1"/>
        <v>ÜÜRITAV PINDServer23 Äriruumide abiruumid</v>
      </c>
    </row>
    <row r="104" spans="1:4" x14ac:dyDescent="0.25">
      <c r="A104" s="58" t="s">
        <v>109</v>
      </c>
      <c r="B104" s="58" t="s">
        <v>25</v>
      </c>
      <c r="C104" s="58" t="s">
        <v>204</v>
      </c>
      <c r="D104" s="58" t="str">
        <f t="shared" si="1"/>
        <v>ÜÜRITAV PINDSpordiruum/-saal47 Spordiruumid</v>
      </c>
    </row>
    <row r="105" spans="1:4" x14ac:dyDescent="0.25">
      <c r="A105" s="58" t="s">
        <v>125</v>
      </c>
      <c r="B105" s="58" t="s">
        <v>12</v>
      </c>
      <c r="C105" s="58" t="s">
        <v>204</v>
      </c>
      <c r="D105" s="58" t="str">
        <f t="shared" si="1"/>
        <v>ÜÜRITAV PINDStuudio22 Äriruumid</v>
      </c>
    </row>
    <row r="106" spans="1:4" x14ac:dyDescent="0.25">
      <c r="A106" s="58" t="s">
        <v>107</v>
      </c>
      <c r="B106" s="58" t="s">
        <v>42</v>
      </c>
      <c r="C106" s="58" t="s">
        <v>204</v>
      </c>
      <c r="D106" s="58" t="str">
        <f t="shared" si="1"/>
        <v>ÜÜRITAV PINDSuitsetamise ruum79 Liigitamata sotsiaal- ja puhkeruumid</v>
      </c>
    </row>
    <row r="107" spans="1:4" x14ac:dyDescent="0.25">
      <c r="A107" s="58" t="s">
        <v>213</v>
      </c>
      <c r="B107" s="58" t="s">
        <v>32</v>
      </c>
      <c r="C107" s="58" t="s">
        <v>204</v>
      </c>
      <c r="D107" s="58" t="str">
        <f t="shared" si="1"/>
        <v>ÜÜRITAV PINDSöökla/Kohvik61 Toitlustusruumid</v>
      </c>
    </row>
    <row r="108" spans="1:4" x14ac:dyDescent="0.25">
      <c r="A108" s="58" t="s">
        <v>146</v>
      </c>
      <c r="B108" s="58" t="s">
        <v>51</v>
      </c>
      <c r="C108" s="58" t="s">
        <v>204</v>
      </c>
      <c r="D108" s="58" t="str">
        <f t="shared" si="1"/>
        <v>ÜÜRITAV PINDTalveaed89 Liigitamata ühisruumid</v>
      </c>
    </row>
    <row r="109" spans="1:4" x14ac:dyDescent="0.25">
      <c r="A109" s="58" t="s">
        <v>111</v>
      </c>
      <c r="B109" s="58" t="s">
        <v>22</v>
      </c>
      <c r="C109" s="58" t="s">
        <v>204</v>
      </c>
      <c r="D109" s="58" t="str">
        <f t="shared" si="1"/>
        <v>ÜÜRITAV PINDTervishoiuruum42 Tervishoiuruumid</v>
      </c>
    </row>
    <row r="110" spans="1:4" x14ac:dyDescent="0.25">
      <c r="A110" s="58" t="s">
        <v>214</v>
      </c>
      <c r="B110" s="58" t="s">
        <v>51</v>
      </c>
      <c r="C110" s="58" t="s">
        <v>204</v>
      </c>
      <c r="D110" s="58" t="str">
        <f t="shared" si="1"/>
        <v>ÜÜRITAV PINDTorn/Platvorm89 Liigitamata ühisruumid</v>
      </c>
    </row>
    <row r="111" spans="1:4" x14ac:dyDescent="0.25">
      <c r="A111" s="58" t="s">
        <v>131</v>
      </c>
      <c r="B111" s="58" t="s">
        <v>53</v>
      </c>
      <c r="C111" s="58" t="s">
        <v>204</v>
      </c>
      <c r="D111" s="58" t="str">
        <f t="shared" si="1"/>
        <v>ÜÜRITAV PINDTorulifti ruum92 Vertikaalliiklusruumid</v>
      </c>
    </row>
    <row r="112" spans="1:4" x14ac:dyDescent="0.25">
      <c r="A112" s="58" t="s">
        <v>88</v>
      </c>
      <c r="B112" s="58" t="s">
        <v>45</v>
      </c>
      <c r="C112" s="58" t="s">
        <v>204</v>
      </c>
      <c r="D112" s="58" t="str">
        <f t="shared" si="1"/>
        <v>ÜÜRITAV PINDTuulekoda83 Sissepääsuruumid</v>
      </c>
    </row>
    <row r="113" spans="1:4" x14ac:dyDescent="0.25">
      <c r="A113" s="58" t="s">
        <v>115</v>
      </c>
      <c r="B113" s="58" t="s">
        <v>17</v>
      </c>
      <c r="C113" s="58" t="s">
        <v>204</v>
      </c>
      <c r="D113" s="58" t="str">
        <f t="shared" si="1"/>
        <v>ÜÜRITAV PINDTöökoda35 Kutseõppeasutuse töökojad</v>
      </c>
    </row>
    <row r="114" spans="1:4" x14ac:dyDescent="0.25">
      <c r="A114" s="58" t="s">
        <v>115</v>
      </c>
      <c r="B114" s="58" t="s">
        <v>21</v>
      </c>
      <c r="C114" s="58" t="s">
        <v>204</v>
      </c>
      <c r="D114" s="58" t="str">
        <f t="shared" si="1"/>
        <v>ÜÜRITAV PINDTöökoda41 Tootmisruumid</v>
      </c>
    </row>
    <row r="115" spans="1:4" x14ac:dyDescent="0.25">
      <c r="A115" s="58" t="s">
        <v>115</v>
      </c>
      <c r="B115" s="58" t="s">
        <v>27</v>
      </c>
      <c r="C115" s="58" t="s">
        <v>204</v>
      </c>
      <c r="D115" s="58" t="str">
        <f t="shared" si="1"/>
        <v>ÜÜRITAV PINDTöökoda49 Ruumigrupi liigitamata eriruumid</v>
      </c>
    </row>
    <row r="116" spans="1:4" x14ac:dyDescent="0.25">
      <c r="A116" s="58" t="s">
        <v>122</v>
      </c>
      <c r="B116" s="58" t="s">
        <v>25</v>
      </c>
      <c r="C116" s="58" t="s">
        <v>204</v>
      </c>
      <c r="D116" s="58" t="str">
        <f t="shared" si="1"/>
        <v>ÜÜRITAV PINDUjula47 Spordiruumid</v>
      </c>
    </row>
    <row r="117" spans="1:4" x14ac:dyDescent="0.25">
      <c r="A117" s="58" t="s">
        <v>102</v>
      </c>
      <c r="B117" s="58" t="s">
        <v>19</v>
      </c>
      <c r="C117" s="58" t="s">
        <v>204</v>
      </c>
      <c r="D117" s="58" t="str">
        <f t="shared" si="1"/>
        <v>ÜÜRITAV PINDValveruum38 Valveruumid</v>
      </c>
    </row>
    <row r="118" spans="1:4" x14ac:dyDescent="0.25">
      <c r="A118" s="58" t="s">
        <v>132</v>
      </c>
      <c r="B118" s="58" t="s">
        <v>43</v>
      </c>
      <c r="C118" s="58" t="s">
        <v>204</v>
      </c>
      <c r="D118" s="58" t="str">
        <f t="shared" si="1"/>
        <v>ÜÜRITAV PINDVarjend81 Varjendid</v>
      </c>
    </row>
    <row r="119" spans="1:4" x14ac:dyDescent="0.25">
      <c r="A119" s="58" t="s">
        <v>80</v>
      </c>
      <c r="B119" s="58" t="s">
        <v>38</v>
      </c>
      <c r="C119" s="58" t="s">
        <v>204</v>
      </c>
      <c r="D119" s="58" t="str">
        <f t="shared" si="1"/>
        <v>ÜÜRITAV PINDWC73 WC-ruumid</v>
      </c>
    </row>
    <row r="120" spans="1:4" x14ac:dyDescent="0.25">
      <c r="A120" s="58"/>
      <c r="B120" s="58"/>
      <c r="C120" s="58" t="s">
        <v>217</v>
      </c>
      <c r="D120" s="58"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244</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245</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246</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235</v>
      </c>
      <c r="E86" s="9" t="s">
        <v>216</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248</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236</v>
      </c>
      <c r="E90" s="9" t="s">
        <v>217</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244</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245</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246</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235</v>
      </c>
      <c r="E96" s="9" t="s">
        <v>216</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248</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236</v>
      </c>
      <c r="E100" s="9" t="s">
        <v>217</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G1" zoomScale="70" zoomScaleNormal="70" workbookViewId="0">
      <pane ySplit="2" topLeftCell="A3" activePane="bottomLeft" state="frozen"/>
      <selection activeCell="G1" sqref="G1"/>
      <selection pane="bottomLeft" activeCell="BE11" sqref="BE11"/>
    </sheetView>
  </sheetViews>
  <sheetFormatPr defaultColWidth="9.140625" defaultRowHeight="15" outlineLevelCol="1" x14ac:dyDescent="0.25"/>
  <cols>
    <col min="1" max="1" width="9.85546875" style="12" bestFit="1" customWidth="1"/>
    <col min="2" max="2" width="12.140625" style="81" bestFit="1" customWidth="1"/>
    <col min="3" max="3" width="37.140625" style="12" bestFit="1" customWidth="1"/>
    <col min="4" max="4" width="27.85546875" style="12" bestFit="1" customWidth="1"/>
    <col min="5" max="5" width="17.140625" style="73"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234</v>
      </c>
      <c r="AB1" s="43"/>
      <c r="AC1" s="47" t="s">
        <v>234</v>
      </c>
      <c r="AU1" s="43"/>
      <c r="AV1" s="43"/>
      <c r="AW1" s="36" t="str">
        <f>IF(SIGN(COUNTIFS(Tabel1[Jaotus],"Ainukasutuses pind",Tabel1[Üürnik],"")+COUNTIFS(Tabel1[Jaotus],"&lt;&gt;Ainukasutuses pind",Tabel1[Üürnik],"*"))=0,"","Kontrolli Eksplikatsiooni lehel punasega värvitud väljasid")</f>
        <v/>
      </c>
      <c r="BF1" s="36" t="s">
        <v>218</v>
      </c>
    </row>
    <row r="2" spans="1:59" x14ac:dyDescent="0.25">
      <c r="A2" s="18" t="str">
        <f>Eksplikatsioon!A3</f>
        <v>Korrus</v>
      </c>
      <c r="B2" s="82" t="str">
        <f>Eksplikatsioon!B3</f>
        <v>Ruumi nr</v>
      </c>
      <c r="C2" s="18" t="str">
        <f>Eksplikatsioon!C3</f>
        <v>Kategooria</v>
      </c>
      <c r="D2" s="18" t="str">
        <f>Eksplikatsioon!D3</f>
        <v>Ruumi nimetus</v>
      </c>
      <c r="E2" s="79" t="str">
        <f>Eksplikatsioon!F3</f>
        <v>Netopind (m2)</v>
      </c>
      <c r="F2" s="18" t="str">
        <f>Eksplikatsioon!H3</f>
        <v>Märkused (kirjeldus)</v>
      </c>
      <c r="G2" s="18" t="str">
        <f>Eksplikatsioon!J3</f>
        <v>Jaotus</v>
      </c>
      <c r="H2" s="18" t="str">
        <f>Eksplikatsioon!K3</f>
        <v>Üürnik</v>
      </c>
      <c r="I2" s="18" t="str">
        <f>Eksplikatsioon!L3</f>
        <v>Üürikood</v>
      </c>
      <c r="J2" s="18" t="str">
        <f ca="1">Eksplikatsioon!O3</f>
        <v>Sotsiaalkindlustusamet</v>
      </c>
      <c r="K2" s="18" t="str">
        <f ca="1">Eksplikatsioon!P3</f>
        <v>Rahandusministeerium</v>
      </c>
      <c r="L2" s="18" t="str">
        <f ca="1">Eksplikatsioon!Q3</f>
        <v>Statistikaamet</v>
      </c>
      <c r="M2" s="18" t="str">
        <f ca="1">Eksplikatsioon!R3</f>
        <v>Riigi Tugiteenustekeskus</v>
      </c>
      <c r="N2" s="18" t="str">
        <f ca="1">Eksplikatsioon!S3</f>
        <v>Viljandi LV</v>
      </c>
      <c r="O2" s="18" t="str">
        <f ca="1">Eksplikatsioon!T3</f>
        <v>RKAS</v>
      </c>
      <c r="P2" s="18" t="str">
        <f ca="1">Eksplikatsioon!U3</f>
        <v>Aktiivne vakantsus</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Rahandusministeerium</v>
      </c>
      <c r="AE2" s="18" t="str">
        <f ca="1">Eksplikatsioon!Q3</f>
        <v>Statistikaamet</v>
      </c>
      <c r="AF2" s="18" t="str">
        <f ca="1">Eksplikatsioon!R3</f>
        <v>Riigi Tugiteenustekeskus</v>
      </c>
      <c r="AG2" s="18" t="str">
        <f ca="1">Eksplikatsioon!S3</f>
        <v>Viljandi LV</v>
      </c>
      <c r="AH2" s="18" t="str">
        <f ca="1">Eksplikatsioon!T3</f>
        <v>RKAS</v>
      </c>
      <c r="AI2" s="18" t="str">
        <f ca="1">Eksplikatsioon!U3</f>
        <v>Aktiivne vakantsus</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60" t="s">
        <v>189</v>
      </c>
      <c r="AX2" s="60" t="s">
        <v>190</v>
      </c>
      <c r="AY2" s="60" t="s">
        <v>192</v>
      </c>
      <c r="AZ2" s="61" t="s">
        <v>194</v>
      </c>
      <c r="BA2" s="61" t="s">
        <v>193</v>
      </c>
      <c r="BB2" s="61" t="s">
        <v>225</v>
      </c>
      <c r="BC2" s="61" t="s">
        <v>224</v>
      </c>
      <c r="BD2" s="61" t="s">
        <v>226</v>
      </c>
      <c r="BF2" s="18" t="s">
        <v>189</v>
      </c>
      <c r="BG2" s="18" t="s">
        <v>190</v>
      </c>
    </row>
    <row r="3" spans="1:59" x14ac:dyDescent="0.25">
      <c r="A3" s="33" t="str">
        <f>IF(Eksplikatsioon!A4=0,"",Eksplikatsioon!A4)</f>
        <v>00</v>
      </c>
      <c r="B3" s="83" t="str">
        <f>IF(Eksplikatsioon!B4=0,"",Eksplikatsioon!B4)</f>
        <v>001</v>
      </c>
      <c r="C3" s="33" t="str">
        <f>IF(Eksplikatsioon!C4=0,"",Eksplikatsioon!C4)</f>
        <v>PASSIIVNE VAKANTSUS</v>
      </c>
      <c r="D3" s="33" t="str">
        <f>IF(Eksplikatsioon!D4=0,"",Eksplikatsioon!D4)</f>
        <v/>
      </c>
      <c r="E3" s="80">
        <f>IF(Eksplikatsioon!F4=0,"",Eksplikatsioon!F4)</f>
        <v>27.2</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
      </c>
      <c r="AY3" s="48">
        <f>IF(BF3&lt;&gt;"",IF(SUMIFS(E:E,H:H,AW3,G:G,"Ainukasutuses pind",C:C,"ÜÜRITAV PIND")=0,0,SUMIFS(E:E,H:H,AW3,G:G,"Ainukasutuses pind",C:C,"ÜÜRITAV PIND")),IF(AW3="Aktiivne vakantsus",SUMIFS(E:E,C:C,"üüritav pind",G:G,"ainukasutuses pind")-SUM($AY$2:AY2),IF(AW3="Üüritav pind kokku",SUM($AY$2:AY2),"")))</f>
        <v>198.91000000000003</v>
      </c>
      <c r="AZ3" s="4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0</v>
      </c>
      <c r="BA3" s="48">
        <f ca="1">IF(BF3&lt;&gt;"",IFERROR(AY3/SUM($AY$3:OFFSET($AY$3,MATCH("Üüritav pind kokku",$AW$5:$AW$100,0),0))*SUMIFS(E:E,G:G,"Hoone üldpind",C:C,"ÜÜRITAV PIND"),0),IF(AW3="Aktiivne vakantsus",IFERROR(AY3/SUM($AY$3:AY3)*SUMIFS(E:E,G:G,"Hoone üldpind",C:C,"ÜÜRITAV PIND"),SUMIFS(E:E,G:G,"Hoone üldpind",C:C,"ÜÜRITAV PIND")),IF(AW3="Üüritav pind kokku",SUM($BA$2:BA2),"")))</f>
        <v>38.788330855048791</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237.69833085504882</v>
      </c>
      <c r="BD3" s="62">
        <f ca="1">IFERROR(IF(AND(AW3&lt;&gt;"passiivne vakantsus"),BC3/(SUMIFS(BC:BC,AW:AW,"Üüritav pind kokku")),""),"")</f>
        <v>0.15165232064454201</v>
      </c>
      <c r="BF3" s="49" t="s">
        <v>311</v>
      </c>
      <c r="BG3" s="49"/>
    </row>
    <row r="4" spans="1:59" x14ac:dyDescent="0.25">
      <c r="A4" s="33" t="str">
        <f>IF(Eksplikatsioon!A5=0,"",Eksplikatsioon!A5)</f>
        <v>00</v>
      </c>
      <c r="B4" s="83" t="str">
        <f>IF(Eksplikatsioon!B5=0,"",Eksplikatsioon!B5)</f>
        <v>002</v>
      </c>
      <c r="C4" s="33" t="str">
        <f>IF(Eksplikatsioon!C5=0,"",Eksplikatsioon!C5)</f>
        <v>PASSIIVNE VAKANTSUS</v>
      </c>
      <c r="D4" s="33" t="str">
        <f>IF(Eksplikatsioon!D5=0,"",Eksplikatsioon!D5)</f>
        <v/>
      </c>
      <c r="E4" s="80">
        <f>IF(Eksplikatsioon!F5=0,"",Eksplikatsioon!F5)</f>
        <v>9.1999999999999993</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Rahandusministeerium</v>
      </c>
      <c r="AX4" s="51" t="str">
        <f t="shared" ref="AX4:AX9" si="2">IF(BG4&lt;&gt;"",BG4,"")</f>
        <v/>
      </c>
      <c r="AY4" s="48">
        <f>IF(BF4&lt;&gt;"",IF(SUMIFS(E:E,H:H,AW4,G:G,"Ainukasutuses pind",C:C,"ÜÜRITAV PIND")=0,0,SUMIFS(E:E,H:H,AW4,G:G,"Ainukasutuses pind",C:C,"ÜÜRITAV PIND")),IF(AW4="Aktiivne vakantsus",SUMIFS(E:E,C:C,"üüritav pind",G:G,"ainukasutuses pind")-SUM($AY$2:AY3),IF(AW4="Üüritav pind kokku",SUM($AY$2:AY3),"")))</f>
        <v>398.87</v>
      </c>
      <c r="AZ4" s="4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30.137840875209285</v>
      </c>
      <c r="BA4" s="48">
        <f ca="1">IF(BF4&lt;&gt;"",IFERROR(AY4/SUM($AY$3:OFFSET($AY$3,MATCH("Üüritav pind kokku",$AW$5:$AW$100,0),0))*SUMIFS(E:E,G:G,"Hoone üldpind",C:C,"ÜÜRITAV PIND"),0),IF(AW4="Aktiivne vakantsus",IFERROR(AY4/SUM($AY$3:AY4)*SUMIFS(E:E,G:G,"Hoone üldpind",C:C,"ÜÜRITAV PIND"),SUMIFS(E:E,G:G,"Hoone üldpind",C:C,"ÜÜRITAV PIND")),IF(AW4="Üüritav pind kokku",SUM($BA$2:BA3),"")))</f>
        <v>77.781416359928158</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506.78925723513748</v>
      </c>
      <c r="BD4" s="62">
        <f t="shared" ref="BD4:BD9" ca="1" si="4">IFERROR(IF(AND(AW4&lt;&gt;"passiivne vakantsus"),BC4/(SUMIFS(BC:BC,AW:AW,"Üüritav pind kokku")),""),"")</f>
        <v>0.32333322098210227</v>
      </c>
      <c r="BF4" s="49" t="s">
        <v>315</v>
      </c>
      <c r="BG4" s="49"/>
    </row>
    <row r="5" spans="1:59" x14ac:dyDescent="0.25">
      <c r="A5" s="33" t="str">
        <f>IF(Eksplikatsioon!A6=0,"",Eksplikatsioon!A6)</f>
        <v>00</v>
      </c>
      <c r="B5" s="83" t="str">
        <f>IF(Eksplikatsioon!B6=0,"",Eksplikatsioon!B6)</f>
        <v>003</v>
      </c>
      <c r="C5" s="33" t="str">
        <f>IF(Eksplikatsioon!C6=0,"",Eksplikatsioon!C6)</f>
        <v>PASSIIVNE VAKANTSUS</v>
      </c>
      <c r="D5" s="33" t="str">
        <f>IF(Eksplikatsioon!D6=0,"",Eksplikatsioon!D6)</f>
        <v/>
      </c>
      <c r="E5" s="80">
        <f>IF(Eksplikatsioon!F6=0,"",Eksplikatsioon!F6)</f>
        <v>42.52</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Statistikaamet</v>
      </c>
      <c r="AX5" s="51" t="str">
        <f t="shared" si="2"/>
        <v/>
      </c>
      <c r="AY5" s="48">
        <f>IF(BF5&lt;&gt;"",IF(SUMIFS(E:E,H:H,AW5,G:G,"Ainukasutuses pind",C:C,"ÜÜRITAV PIND")=0,0,SUMIFS(E:E,H:H,AW5,G:G,"Ainukasutuses pind",C:C,"ÜÜRITAV PIND")),IF(AW5="Aktiivne vakantsus",SUMIFS(E:E,C:C,"üüritav pind",G:G,"ainukasutuses pind")-SUM($AY$2:AY4),IF(AW5="Üüritav pind kokku",SUM($AY$2:AY4),"")))</f>
        <v>317.80999999999995</v>
      </c>
      <c r="AZ5" s="4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39.291784602013458</v>
      </c>
      <c r="BA5" s="48">
        <f ca="1">IF(BF5&lt;&gt;"",IFERROR(AY5/SUM($AY$3:OFFSET($AY$3,MATCH("Üüritav pind kokku",$AW$5:$AW$100,0),0))*SUMIFS(E:E,G:G,"Hoone üldpind",C:C,"ÜÜRITAV PIND"),0),IF(AW5="Aktiivne vakantsus",IFERROR(AY5/SUM($AY$3:AY5)*SUMIFS(E:E,G:G,"Hoone üldpind",C:C,"ÜÜRITAV PIND"),SUMIFS(E:E,G:G,"Hoone üldpind",C:C,"ÜÜRITAV PIND")),IF(AW5="Üüritav pind kokku",SUM($BA$2:BA4),"")))</f>
        <v>61.974357393007153</v>
      </c>
      <c r="BB5" s="48">
        <f ca="1">IF(OR(BF5&lt;&gt;"",AW5="Aktiivne vakantsus"),IFERROR(SUM(INDIRECT("r3c"&amp;MATCH($AW5,AC$2:AU$2,0)+28,FALSE):INDIRECT("r1002c"&amp;MATCH($AW5,AC$2:AU$2,0)+28,FALSE)),0),IF(AW5="Üüritav pind kokku",SUM($BB$2:BB4),""))</f>
        <v>0</v>
      </c>
      <c r="BC5" s="48">
        <f t="shared" ca="1" si="3"/>
        <v>419.07614199502058</v>
      </c>
      <c r="BD5" s="62">
        <f t="shared" ca="1" si="4"/>
        <v>0.26737196357959436</v>
      </c>
      <c r="BF5" s="49" t="s">
        <v>312</v>
      </c>
      <c r="BG5" s="49"/>
    </row>
    <row r="6" spans="1:59" x14ac:dyDescent="0.25">
      <c r="A6" s="33" t="str">
        <f>IF(Eksplikatsioon!A7=0,"",Eksplikatsioon!A7)</f>
        <v>00</v>
      </c>
      <c r="B6" s="83" t="str">
        <f>IF(Eksplikatsioon!B7=0,"",Eksplikatsioon!B7)</f>
        <v>003a</v>
      </c>
      <c r="C6" s="33" t="str">
        <f>IF(Eksplikatsioon!C7=0,"",Eksplikatsioon!C7)</f>
        <v>VERTIKAALSETE ÜHENDUSTEEDE PIND</v>
      </c>
      <c r="D6" s="33" t="str">
        <f>IF(Eksplikatsioon!D7=0,"",Eksplikatsioon!D7)</f>
        <v>Šaht</v>
      </c>
      <c r="E6" s="80">
        <f>IF(Eksplikatsioon!F7=0,"",Eksplikatsioon!F7)</f>
        <v>0.8</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Riigi Tugiteenustekeskus</v>
      </c>
      <c r="AX6" s="51" t="str">
        <f t="shared" si="2"/>
        <v/>
      </c>
      <c r="AY6" s="48">
        <f>IF(BF6&lt;&gt;"",IF(SUMIFS(E:E,H:H,AW6,G:G,"Ainukasutuses pind",C:C,"ÜÜRITAV PIND")=0,0,SUMIFS(E:E,H:H,AW6,G:G,"Ainukasutuses pind",C:C,"ÜÜRITAV PIND")),IF(AW6="Aktiivne vakantsus",SUMIFS(E:E,C:C,"üüritav pind",G:G,"ainukasutuses pind")-SUM($AY$2:AY5),IF(AW6="Üüritav pind kokku",SUM($AY$2:AY5),"")))</f>
        <v>243.61</v>
      </c>
      <c r="AZ6" s="4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27.280374522777244</v>
      </c>
      <c r="BA6" s="48">
        <f ca="1">IF(BF6&lt;&gt;"",IFERROR(AY6/SUM($AY$3:OFFSET($AY$3,MATCH("Üüritav pind kokku",$AW$5:$AW$100,0),0))*SUMIFS(E:E,G:G,"Hoone üldpind",C:C,"ÜÜRITAV PIND"),0),IF(AW6="Aktiivne vakantsus",IFERROR(AY6/SUM($AY$3:AY6)*SUMIFS(E:E,G:G,"Hoone üldpind",C:C,"ÜÜRITAV PIND"),SUMIFS(E:E,G:G,"Hoone üldpind",C:C,"ÜÜRITAV PIND")),IF(AW6="Üüritav pind kokku",SUM($BA$2:BA5),"")))</f>
        <v>47.505028804979318</v>
      </c>
      <c r="BB6" s="48">
        <f ca="1">IF(OR(BF6&lt;&gt;"",AW6="Aktiivne vakantsus"),IFERROR(SUM(INDIRECT("r3c"&amp;MATCH($AW6,AC$2:AU$2,0)+28,FALSE):INDIRECT("r1002c"&amp;MATCH($AW6,AC$2:AU$2,0)+28,FALSE)),0),IF(AW6="Üüritav pind kokku",SUM($BB$2:BB5),""))</f>
        <v>0</v>
      </c>
      <c r="BC6" s="48">
        <f t="shared" ca="1" si="3"/>
        <v>318.39540332775658</v>
      </c>
      <c r="BD6" s="62">
        <f t="shared" ca="1" si="4"/>
        <v>0.20313731957442399</v>
      </c>
      <c r="BF6" s="49" t="s">
        <v>313</v>
      </c>
      <c r="BG6" s="49"/>
    </row>
    <row r="7" spans="1:59" x14ac:dyDescent="0.25">
      <c r="A7" s="33" t="str">
        <f>IF(Eksplikatsioon!A8=0,"",Eksplikatsioon!A8)</f>
        <v>00</v>
      </c>
      <c r="B7" s="83" t="str">
        <f>IF(Eksplikatsioon!B8=0,"",Eksplikatsioon!B8)</f>
        <v>004</v>
      </c>
      <c r="C7" s="33" t="str">
        <f>IF(Eksplikatsioon!C8=0,"",Eksplikatsioon!C8)</f>
        <v>PASSIIVNE VAKANTSUS</v>
      </c>
      <c r="D7" s="33" t="str">
        <f>IF(Eksplikatsioon!D8=0,"",Eksplikatsioon!D8)</f>
        <v/>
      </c>
      <c r="E7" s="80">
        <f>IF(Eksplikatsioon!F8=0,"",Eksplikatsioon!F8)</f>
        <v>4.5</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Viljandi LV</v>
      </c>
      <c r="AX7" s="51" t="str">
        <f t="shared" si="2"/>
        <v/>
      </c>
      <c r="AY7" s="48">
        <f>IF(BF7&lt;&gt;"",IF(SUMIFS(E:E,H:H,AW7,G:G,"Ainukasutuses pind",C:C,"ÜÜRITAV PIND")=0,0,SUMIFS(E:E,H:H,AW7,G:G,"Ainukasutuses pind",C:C,"ÜÜRITAV PIND")),IF(AW7="Aktiivne vakantsus",SUMIFS(E:E,C:C,"üüritav pind",G:G,"ainukasutuses pind")-SUM($AY$2:AY6),IF(AW7="Üüritav pind kokku",SUM($AY$2:AY6),"")))</f>
        <v>42.400000000000006</v>
      </c>
      <c r="AZ7" s="4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0</v>
      </c>
      <c r="BA7" s="48">
        <f ca="1">IF(BF7&lt;&gt;"",IFERROR(AY7/SUM($AY$3:OFFSET($AY$3,MATCH("Üüritav pind kokku",$AW$5:$AW$100,0),0))*SUMIFS(E:E,G:G,"Hoone üldpind",C:C,"ÜÜRITAV PIND"),0),IF(AW7="Aktiivne vakantsus",IFERROR(AY7/SUM($AY$3:AY7)*SUMIFS(E:E,G:G,"Hoone üldpind",C:C,"ÜÜRITAV PIND"),SUMIFS(E:E,G:G,"Hoone üldpind",C:C,"ÜÜRITAV PIND")),IF(AW7="Üüritav pind kokku",SUM($BA$2:BA6),"")))</f>
        <v>8.2681877645873456</v>
      </c>
      <c r="BB7" s="48">
        <f ca="1">IF(OR(BF7&lt;&gt;"",AW7="Aktiivne vakantsus"),IFERROR(SUM(INDIRECT("r3c"&amp;MATCH($AW7,AC$2:AU$2,0)+28,FALSE):INDIRECT("r1002c"&amp;MATCH($AW7,AC$2:AU$2,0)+28,FALSE)),0),IF(AW7="Üüritav pind kokku",SUM($BB$2:BB6),""))</f>
        <v>0</v>
      </c>
      <c r="BC7" s="48">
        <f t="shared" ca="1" si="3"/>
        <v>50.668187764587351</v>
      </c>
      <c r="BD7" s="62">
        <f t="shared" ca="1" si="4"/>
        <v>3.2326471244927761E-2</v>
      </c>
      <c r="BF7" s="49" t="s">
        <v>314</v>
      </c>
      <c r="BG7" s="49"/>
    </row>
    <row r="8" spans="1:59" x14ac:dyDescent="0.25">
      <c r="A8" s="33" t="str">
        <f>IF(Eksplikatsioon!A9=0,"",Eksplikatsioon!A9)</f>
        <v>00</v>
      </c>
      <c r="B8" s="83" t="str">
        <f>IF(Eksplikatsioon!B9=0,"",Eksplikatsioon!B9)</f>
        <v>005</v>
      </c>
      <c r="C8" s="33" t="str">
        <f>IF(Eksplikatsioon!C9=0,"",Eksplikatsioon!C9)</f>
        <v>PASSIIVNE VAKANTSUS</v>
      </c>
      <c r="D8" s="33" t="str">
        <f>IF(Eksplikatsioon!D9=0,"",Eksplikatsioon!D9)</f>
        <v/>
      </c>
      <c r="E8" s="80">
        <f>IF(Eksplikatsioon!F9=0,"",Eksplikatsioon!F9)</f>
        <v>2.2999999999999998</v>
      </c>
      <c r="F8" s="33" t="str">
        <f>IF(Eksplikatsioon!H9=0,"",Eksplikatsioon!H9)</f>
        <v/>
      </c>
      <c r="G8" s="33" t="str">
        <f>IF(Eksplikatsioon!J9=0,"",Eksplikatsioon!J9)</f>
        <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RKAS</v>
      </c>
      <c r="AX8" s="51" t="str">
        <f t="shared" si="2"/>
        <v/>
      </c>
      <c r="AY8" s="48">
        <f>IF(BF8&lt;&gt;"",IF(SUMIFS(E:E,H:H,AW8,G:G,"Ainukasutuses pind",C:C,"ÜÜRITAV PIND")=0,0,SUMIFS(E:E,H:H,AW8,G:G,"Ainukasutuses pind",C:C,"ÜÜRITAV PIND")),IF(AW8="Aktiivne vakantsus",SUMIFS(E:E,C:C,"üüritav pind",G:G,"ainukasutuses pind")-SUM($AY$2:AY7),IF(AW8="Üüritav pind kokku",SUM($AY$2:AY7),"")))</f>
        <v>29.09</v>
      </c>
      <c r="AZ8" s="48">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0</v>
      </c>
      <c r="BA8" s="48">
        <f ca="1">IF(BF8&lt;&gt;"",IFERROR(AY8/SUM($AY$3:OFFSET($AY$3,MATCH("Üüritav pind kokku",$AW$5:$AW$100,0),0))*SUMIFS(E:E,G:G,"Hoone üldpind",C:C,"ÜÜRITAV PIND"),0),IF(AW8="Aktiivne vakantsus",IFERROR(AY8/SUM($AY$3:AY8)*SUMIFS(E:E,G:G,"Hoone üldpind",C:C,"ÜÜRITAV PIND"),SUMIFS(E:E,G:G,"Hoone üldpind",C:C,"ÜÜRITAV PIND")),IF(AW8="Üüritav pind kokku",SUM($BA$2:BA7),"")))</f>
        <v>5.6726788224491935</v>
      </c>
      <c r="BB8" s="48">
        <f ca="1">IF(OR(BF8&lt;&gt;"",AW8="Aktiivne vakantsus"),IFERROR(SUM(INDIRECT("r3c"&amp;MATCH($AW8,AC$2:AU$2,0)+28,FALSE):INDIRECT("r1002c"&amp;MATCH($AW8,AC$2:AU$2,0)+28,FALSE)),0),IF(AW8="Üüritav pind kokku",SUM($BB$2:BB7),""))</f>
        <v>0</v>
      </c>
      <c r="BC8" s="48">
        <f t="shared" ca="1" si="3"/>
        <v>34.762678822449196</v>
      </c>
      <c r="BD8" s="62">
        <f t="shared" ca="1" si="4"/>
        <v>2.2178703974409162E-2</v>
      </c>
      <c r="BF8" s="50" t="s">
        <v>324</v>
      </c>
      <c r="BG8" s="50"/>
    </row>
    <row r="9" spans="1:59" x14ac:dyDescent="0.25">
      <c r="A9" s="33" t="str">
        <f>IF(Eksplikatsioon!A10=0,"",Eksplikatsioon!A10)</f>
        <v>00</v>
      </c>
      <c r="B9" s="83" t="str">
        <f>IF(Eksplikatsioon!B10=0,"",Eksplikatsioon!B10)</f>
        <v>006</v>
      </c>
      <c r="C9" s="33" t="str">
        <f>IF(Eksplikatsioon!C10=0,"",Eksplikatsioon!C10)</f>
        <v>PASSIIVNE VAKANTSUS</v>
      </c>
      <c r="D9" s="33" t="str">
        <f>IF(Eksplikatsioon!D10=0,"",Eksplikatsioon!D10)</f>
        <v/>
      </c>
      <c r="E9" s="80">
        <f>IF(Eksplikatsioon!F10=0,"",Eksplikatsioon!F10)</f>
        <v>1.9</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Aktiivne vakantsus</v>
      </c>
      <c r="AX9" s="51" t="str">
        <f t="shared" si="2"/>
        <v/>
      </c>
      <c r="AY9" s="48">
        <f>IF(BF9&lt;&gt;"",IF(SUMIFS(E:E,H:H,AW9,G:G,"Ainukasutuses pind",C:C,"ÜÜRITAV PIND")=0,0,SUMIFS(E:E,H:H,AW9,G:G,"Ainukasutuses pind",C:C,"ÜÜRITAV PIND")),IF(AW9="Aktiivne vakantsus",SUMIFS(E:E,C:C,"üüritav pind",G:G,"ainukasutuses pind")-SUM($AY$2:AY8),IF(AW9="Üüritav pind kokku",SUM($AY$2:AY8),"")))</f>
        <v>6.8212102632969618E-13</v>
      </c>
      <c r="AZ9" s="48">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1.4210854715202004E-14</v>
      </c>
      <c r="BA9" s="48">
        <f ca="1">IF(BF9&lt;&gt;"",IFERROR(AY9/SUM($AY$3:OFFSET($AY$3,MATCH("Üüritav pind kokku",$AW$5:$AW$100,0),0))*SUMIFS(E:E,G:G,"Hoone üldpind",C:C,"ÜÜRITAV PIND"),0),IF(AW9="Aktiivne vakantsus",IFERROR(AY9/SUM($AY$3:AY9)*SUMIFS(E:E,G:G,"Hoone üldpind",C:C,"ÜÜRITAV PIND"),SUMIFS(E:E,G:G,"Hoone üldpind",C:C,"ÜÜRITAV PIND")),IF(AW9="Üüritav pind kokku",SUM($BA$2:BA8),"")))</f>
        <v>1.3301662084591877E-13</v>
      </c>
      <c r="BB9" s="48">
        <f ca="1">IF(OR(BF9&lt;&gt;"",AW9="Aktiivne vakantsus"),IFERROR(SUM(INDIRECT("r3c"&amp;MATCH($AW9,AC$2:AU$2,0)+28,FALSE):INDIRECT("r1002c"&amp;MATCH($AW9,AC$2:AU$2,0)+28,FALSE)),0),IF(AW9="Üüritav pind kokku",SUM($BB$2:BB8),""))</f>
        <v>0</v>
      </c>
      <c r="BC9" s="48">
        <f t="shared" ca="1" si="3"/>
        <v>8.2934850189081698E-13</v>
      </c>
      <c r="BD9" s="62">
        <f t="shared" ca="1" si="4"/>
        <v>5.2912708508464173E-16</v>
      </c>
      <c r="BF9" s="50"/>
      <c r="BG9" s="50"/>
    </row>
    <row r="10" spans="1:59" x14ac:dyDescent="0.25">
      <c r="A10" s="33" t="str">
        <f>IF(Eksplikatsioon!A11=0,"",Eksplikatsioon!A11)</f>
        <v>00</v>
      </c>
      <c r="B10" s="83" t="str">
        <f>IF(Eksplikatsioon!B11=0,"",Eksplikatsioon!B11)</f>
        <v>007</v>
      </c>
      <c r="C10" s="33" t="str">
        <f>IF(Eksplikatsioon!C11=0,"",Eksplikatsioon!C11)</f>
        <v>PASSIIVNE VAKANTSUS</v>
      </c>
      <c r="D10" s="33" t="str">
        <f>IF(Eksplikatsioon!D11=0,"",Eksplikatsioon!D11)</f>
        <v/>
      </c>
      <c r="E10" s="80">
        <f>IF(Eksplikatsioon!F11=0,"",Eksplikatsioon!F11)</f>
        <v>6.6</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Üüritav pind kokku</v>
      </c>
      <c r="AX10" s="51" t="str">
        <f t="shared" ref="AX10:AX48" si="6">IF(BG10&lt;&gt;"",BG10,"")</f>
        <v/>
      </c>
      <c r="AY10" s="48">
        <f>IF(BF10&lt;&gt;"",IF(SUMIFS(E:E,H:H,AW10,G:G,"Ainukasutuses pind",C:C,"ÜÜRITAV PIND")=0,0,SUMIFS(E:E,H:H,AW10,G:G,"Ainukasutuses pind",C:C,"ÜÜRITAV PIND")),IF(AW10="Aktiivne vakantsus",SUMIFS(E:E,C:C,"üüritav pind",G:G,"ainukasutuses pind")-SUM($AY$2:AY9),IF(AW10="Üüritav pind kokku",SUM($AY$2:AY9),"")))</f>
        <v>1230.6900000000005</v>
      </c>
      <c r="AZ10" s="48">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96.71</v>
      </c>
      <c r="BA10" s="48">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239.99000000000012</v>
      </c>
      <c r="BB10" s="48">
        <f ca="1">IF(OR(BF10&lt;&gt;"",AW10="Aktiivne vakantsus"),IFERROR(SUM(INDIRECT("r3c"&amp;MATCH($AW10,AC$2:AU$2,0)+28,FALSE):INDIRECT("r1002c"&amp;MATCH($AW10,AC$2:AU$2,0)+28,FALSE)),0),IF(AW10="Üüritav pind kokku",SUM($BB$2:BB9),""))</f>
        <v>0</v>
      </c>
      <c r="BC10" s="48">
        <f t="shared" ref="BC10:BC48" ca="1" si="7">IF(AW10="Passiivne vakantsus",SUMIFS(E:E,C:C,"PASSIIVNE VAKANTSUS"),IF(AW10="Üüritav pind kokku",SUM(AY10:BB10),IF(AW10&lt;&gt;"",SUM(AY10:BB10),"")))</f>
        <v>1567.3900000000008</v>
      </c>
      <c r="BD10" s="62">
        <f t="shared" ref="BD10:BD48" ca="1" si="8">IFERROR(IF(AND(AW10&lt;&gt;"passiivne vakantsus"),BC10/(SUMIFS(BC:BC,AW:AW,"Üüritav pind kokku")),""),"")</f>
        <v>1</v>
      </c>
      <c r="BF10" s="50"/>
      <c r="BG10" s="50"/>
    </row>
    <row r="11" spans="1:59" x14ac:dyDescent="0.25">
      <c r="A11" s="33" t="str">
        <f>IF(Eksplikatsioon!A12=0,"",Eksplikatsioon!A12)</f>
        <v>00</v>
      </c>
      <c r="B11" s="83" t="str">
        <f>IF(Eksplikatsioon!B12=0,"",Eksplikatsioon!B12)</f>
        <v>008</v>
      </c>
      <c r="C11" s="33" t="str">
        <f>IF(Eksplikatsioon!C12=0,"",Eksplikatsioon!C12)</f>
        <v>PASSIIVNE VAKANTSUS</v>
      </c>
      <c r="D11" s="33" t="str">
        <f>IF(Eksplikatsioon!D12=0,"",Eksplikatsioon!D12)</f>
        <v/>
      </c>
      <c r="E11" s="80">
        <f>IF(Eksplikatsioon!F12=0,"",Eksplikatsioon!F12)</f>
        <v>10.8</v>
      </c>
      <c r="F11" s="33" t="str">
        <f>IF(Eksplikatsioon!H12=0,"",Eksplikatsioon!H12)</f>
        <v/>
      </c>
      <c r="G11" s="33" t="str">
        <f>IF(Eksplikatsioon!J12=0,"",Eksplikatsioon!J12)</f>
        <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Passiivne vakantsus</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
      </c>
      <c r="BA11" s="48" t="str">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
      </c>
      <c r="BB11" s="48" t="str">
        <f ca="1">IF(OR(BF11&lt;&gt;"",AW11="Aktiivne vakantsus"),IFERROR(SUM(INDIRECT("r3c"&amp;MATCH($AW11,AC$2:AU$2,0)+28,FALSE):INDIRECT("r1002c"&amp;MATCH($AW11,AC$2:AU$2,0)+28,FALSE)),0),IF(AW11="Üüritav pind kokku",SUM($BB$2:BB10),""))</f>
        <v/>
      </c>
      <c r="BC11" s="48">
        <f t="shared" si="7"/>
        <v>366.32</v>
      </c>
      <c r="BD11" s="62" t="str">
        <f t="shared" si="8"/>
        <v/>
      </c>
      <c r="BF11" s="50"/>
      <c r="BG11" s="50"/>
    </row>
    <row r="12" spans="1:59" x14ac:dyDescent="0.25">
      <c r="A12" s="33" t="str">
        <f>IF(Eksplikatsioon!A13=0,"",Eksplikatsioon!A13)</f>
        <v>00</v>
      </c>
      <c r="B12" s="83" t="str">
        <f>IF(Eksplikatsioon!B13=0,"",Eksplikatsioon!B13)</f>
        <v>009</v>
      </c>
      <c r="C12" s="33" t="str">
        <f>IF(Eksplikatsioon!C13=0,"",Eksplikatsioon!C13)</f>
        <v>PASSIIVNE VAKANTSUS</v>
      </c>
      <c r="D12" s="33" t="str">
        <f>IF(Eksplikatsioon!D13=0,"",Eksplikatsioon!D13)</f>
        <v/>
      </c>
      <c r="E12" s="80">
        <f>IF(Eksplikatsioon!F13=0,"",Eksplikatsioon!F13)</f>
        <v>7.9</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
      </c>
      <c r="BA12" s="48" t="str">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2" t="str">
        <f t="shared" ca="1" si="8"/>
        <v/>
      </c>
      <c r="BF12" s="50"/>
      <c r="BG12" s="50"/>
    </row>
    <row r="13" spans="1:59" x14ac:dyDescent="0.25">
      <c r="A13" s="33" t="str">
        <f>IF(Eksplikatsioon!A14=0,"",Eksplikatsioon!A14)</f>
        <v>00</v>
      </c>
      <c r="B13" s="83" t="str">
        <f>IF(Eksplikatsioon!B14=0,"",Eksplikatsioon!B14)</f>
        <v>009a</v>
      </c>
      <c r="C13" s="33" t="str">
        <f>IF(Eksplikatsioon!C14=0,"",Eksplikatsioon!C14)</f>
        <v>VERTIKAALSETE ÜHENDUSTEEDE PIND</v>
      </c>
      <c r="D13" s="33" t="str">
        <f>IF(Eksplikatsioon!D14=0,"",Eksplikatsioon!D14)</f>
        <v>Trepp/Trepikoda</v>
      </c>
      <c r="E13" s="80">
        <f>IF(Eksplikatsioon!F14=0,"",Eksplikatsioon!F14)</f>
        <v>2.6</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
      </c>
      <c r="BA13" s="48" t="str">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2" t="str">
        <f t="shared" ca="1" si="8"/>
        <v/>
      </c>
      <c r="BF13" s="50"/>
      <c r="BG13" s="50"/>
    </row>
    <row r="14" spans="1:59" x14ac:dyDescent="0.25">
      <c r="A14" s="33" t="str">
        <f>IF(Eksplikatsioon!A15=0,"",Eksplikatsioon!A15)</f>
        <v>00</v>
      </c>
      <c r="B14" s="83" t="str">
        <f>IF(Eksplikatsioon!B15=0,"",Eksplikatsioon!B15)</f>
        <v>010</v>
      </c>
      <c r="C14" s="33" t="str">
        <f>IF(Eksplikatsioon!C15=0,"",Eksplikatsioon!C15)</f>
        <v>PASSIIVNE VAKANTSUS</v>
      </c>
      <c r="D14" s="33" t="str">
        <f>IF(Eksplikatsioon!D15=0,"",Eksplikatsioon!D15)</f>
        <v/>
      </c>
      <c r="E14" s="80">
        <f>IF(Eksplikatsioon!F15=0,"",Eksplikatsioon!F15)</f>
        <v>27</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
      </c>
      <c r="BA14" s="48" t="str">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2" t="str">
        <f t="shared" ca="1" si="8"/>
        <v/>
      </c>
      <c r="BF14" s="50"/>
      <c r="BG14" s="50"/>
    </row>
    <row r="15" spans="1:59" x14ac:dyDescent="0.25">
      <c r="A15" s="33" t="str">
        <f>IF(Eksplikatsioon!A16=0,"",Eksplikatsioon!A16)</f>
        <v>00</v>
      </c>
      <c r="B15" s="83" t="str">
        <f>IF(Eksplikatsioon!B16=0,"",Eksplikatsioon!B16)</f>
        <v>011</v>
      </c>
      <c r="C15" s="33" t="str">
        <f>IF(Eksplikatsioon!C16=0,"",Eksplikatsioon!C16)</f>
        <v>PASSIIVNE VAKANTSUS</v>
      </c>
      <c r="D15" s="33" t="str">
        <f>IF(Eksplikatsioon!D16=0,"",Eksplikatsioon!D16)</f>
        <v/>
      </c>
      <c r="E15" s="80">
        <f>IF(Eksplikatsioon!F16=0,"",Eksplikatsioon!F16)</f>
        <v>6.6</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
      </c>
      <c r="BA15" s="48" t="str">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2" t="str">
        <f t="shared" ca="1" si="8"/>
        <v/>
      </c>
      <c r="BF15" s="50"/>
      <c r="BG15" s="50"/>
    </row>
    <row r="16" spans="1:59" x14ac:dyDescent="0.25">
      <c r="A16" s="33" t="str">
        <f>IF(Eksplikatsioon!A17=0,"",Eksplikatsioon!A17)</f>
        <v>00</v>
      </c>
      <c r="B16" s="83" t="str">
        <f>IF(Eksplikatsioon!B17=0,"",Eksplikatsioon!B17)</f>
        <v>012</v>
      </c>
      <c r="C16" s="33" t="str">
        <f>IF(Eksplikatsioon!C17=0,"",Eksplikatsioon!C17)</f>
        <v>PASSIIVNE VAKANTSUS</v>
      </c>
      <c r="D16" s="33" t="str">
        <f>IF(Eksplikatsioon!D17=0,"",Eksplikatsioon!D17)</f>
        <v/>
      </c>
      <c r="E16" s="80">
        <f>IF(Eksplikatsioon!F17=0,"",Eksplikatsioon!F17)</f>
        <v>11.7</v>
      </c>
      <c r="F16" s="33" t="str">
        <f>IF(Eksplikatsioon!H17=0,"",Eksplikatsioon!H17)</f>
        <v/>
      </c>
      <c r="G16" s="33" t="str">
        <f>IF(Eksplikatsioon!J17=0,"",Eksplikatsioon!J17)</f>
        <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48"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2" t="str">
        <f t="shared" ca="1" si="8"/>
        <v/>
      </c>
      <c r="BF16" s="50"/>
      <c r="BG16" s="50"/>
    </row>
    <row r="17" spans="1:59" x14ac:dyDescent="0.25">
      <c r="A17" s="33" t="str">
        <f>IF(Eksplikatsioon!A18=0,"",Eksplikatsioon!A18)</f>
        <v>00</v>
      </c>
      <c r="B17" s="83" t="str">
        <f>IF(Eksplikatsioon!B18=0,"",Eksplikatsioon!B18)</f>
        <v>013a</v>
      </c>
      <c r="C17" s="33" t="str">
        <f>IF(Eksplikatsioon!C18=0,"",Eksplikatsioon!C18)</f>
        <v>ÜÜRITAV PIND</v>
      </c>
      <c r="D17" s="33" t="str">
        <f>IF(Eksplikatsioon!D18=0,"",Eksplikatsioon!D18)</f>
        <v>Koridor</v>
      </c>
      <c r="E17" s="80">
        <f>IF(Eksplikatsioon!F18=0,"",Eksplikatsioon!F18)</f>
        <v>6.5</v>
      </c>
      <c r="F17" s="33" t="str">
        <f>IF(Eksplikatsioon!H18=0,"",Eksplikatsioon!H18)</f>
        <v/>
      </c>
      <c r="G17" s="33" t="str">
        <f>IF(Eksplikatsioon!J18=0,"",Eksplikatsioon!J18)</f>
        <v>Hoone üldpind</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4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2" t="str">
        <f t="shared" ca="1" si="8"/>
        <v/>
      </c>
      <c r="BF17" s="50"/>
      <c r="BG17" s="50"/>
    </row>
    <row r="18" spans="1:59" x14ac:dyDescent="0.25">
      <c r="A18" s="33" t="str">
        <f>IF(Eksplikatsioon!A19=0,"",Eksplikatsioon!A19)</f>
        <v>00</v>
      </c>
      <c r="B18" s="83" t="str">
        <f>IF(Eksplikatsioon!B19=0,"",Eksplikatsioon!B19)</f>
        <v>013b</v>
      </c>
      <c r="C18" s="33" t="str">
        <f>IF(Eksplikatsioon!C19=0,"",Eksplikatsioon!C19)</f>
        <v>PASSIIVNE VAKANTSUS</v>
      </c>
      <c r="D18" s="33" t="str">
        <f>IF(Eksplikatsioon!D19=0,"",Eksplikatsioon!D19)</f>
        <v/>
      </c>
      <c r="E18" s="80">
        <f>IF(Eksplikatsioon!F19=0,"",Eksplikatsioon!F19)</f>
        <v>36.799999999999997</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4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2" t="str">
        <f t="shared" ca="1" si="8"/>
        <v/>
      </c>
      <c r="BF18" s="50"/>
      <c r="BG18" s="50"/>
    </row>
    <row r="19" spans="1:59" x14ac:dyDescent="0.25">
      <c r="A19" s="33" t="str">
        <f>IF(Eksplikatsioon!A20=0,"",Eksplikatsioon!A20)</f>
        <v>00</v>
      </c>
      <c r="B19" s="83" t="str">
        <f>IF(Eksplikatsioon!B20=0,"",Eksplikatsioon!B20)</f>
        <v>014</v>
      </c>
      <c r="C19" s="33" t="str">
        <f>IF(Eksplikatsioon!C20=0,"",Eksplikatsioon!C20)</f>
        <v>PASSIIVNE VAKANTSUS</v>
      </c>
      <c r="D19" s="33" t="str">
        <f>IF(Eksplikatsioon!D20=0,"",Eksplikatsioon!D20)</f>
        <v/>
      </c>
      <c r="E19" s="80">
        <f>IF(Eksplikatsioon!F20=0,"",Eksplikatsioon!F20)</f>
        <v>21.6</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4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2" t="str">
        <f t="shared" ca="1" si="8"/>
        <v/>
      </c>
      <c r="BF19" s="50"/>
      <c r="BG19" s="50"/>
    </row>
    <row r="20" spans="1:59" x14ac:dyDescent="0.25">
      <c r="A20" s="33" t="str">
        <f>IF(Eksplikatsioon!A21=0,"",Eksplikatsioon!A21)</f>
        <v>00</v>
      </c>
      <c r="B20" s="83" t="str">
        <f>IF(Eksplikatsioon!B21=0,"",Eksplikatsioon!B21)</f>
        <v>015</v>
      </c>
      <c r="C20" s="33" t="str">
        <f>IF(Eksplikatsioon!C21=0,"",Eksplikatsioon!C21)</f>
        <v>PASSIIVNE VAKANTSUS</v>
      </c>
      <c r="D20" s="33" t="str">
        <f>IF(Eksplikatsioon!D21=0,"",Eksplikatsioon!D21)</f>
        <v/>
      </c>
      <c r="E20" s="80">
        <f>IF(Eksplikatsioon!F21=0,"",Eksplikatsioon!F21)</f>
        <v>6.1</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4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2" t="str">
        <f t="shared" ca="1" si="8"/>
        <v/>
      </c>
      <c r="BF20" s="50"/>
      <c r="BG20" s="50"/>
    </row>
    <row r="21" spans="1:59" x14ac:dyDescent="0.25">
      <c r="A21" s="33" t="str">
        <f>IF(Eksplikatsioon!A22=0,"",Eksplikatsioon!A22)</f>
        <v>00</v>
      </c>
      <c r="B21" s="83" t="str">
        <f>IF(Eksplikatsioon!B22=0,"",Eksplikatsioon!B22)</f>
        <v>016</v>
      </c>
      <c r="C21" s="33" t="str">
        <f>IF(Eksplikatsioon!C22=0,"",Eksplikatsioon!C22)</f>
        <v>PASSIIVNE VAKANTSUS</v>
      </c>
      <c r="D21" s="33" t="str">
        <f>IF(Eksplikatsioon!D22=0,"",Eksplikatsioon!D22)</f>
        <v/>
      </c>
      <c r="E21" s="80">
        <f>IF(Eksplikatsioon!F22=0,"",Eksplikatsioon!F22)</f>
        <v>11.5</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4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2" t="str">
        <f t="shared" ca="1" si="8"/>
        <v/>
      </c>
      <c r="BF21" s="50"/>
      <c r="BG21" s="50"/>
    </row>
    <row r="22" spans="1:59" x14ac:dyDescent="0.25">
      <c r="A22" s="33" t="str">
        <f>IF(Eksplikatsioon!A23=0,"",Eksplikatsioon!A23)</f>
        <v>00</v>
      </c>
      <c r="B22" s="83" t="str">
        <f>IF(Eksplikatsioon!B23=0,"",Eksplikatsioon!B23)</f>
        <v>017</v>
      </c>
      <c r="C22" s="33" t="str">
        <f>IF(Eksplikatsioon!C23=0,"",Eksplikatsioon!C23)</f>
        <v>PASSIIVNE VAKANTSUS</v>
      </c>
      <c r="D22" s="33" t="str">
        <f>IF(Eksplikatsioon!D23=0,"",Eksplikatsioon!D23)</f>
        <v/>
      </c>
      <c r="E22" s="80">
        <f>IF(Eksplikatsioon!F23=0,"",Eksplikatsioon!F23)</f>
        <v>2.9</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4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2" t="str">
        <f t="shared" ca="1" si="8"/>
        <v/>
      </c>
      <c r="BF22" s="50"/>
      <c r="BG22" s="50"/>
    </row>
    <row r="23" spans="1:59" x14ac:dyDescent="0.25">
      <c r="A23" s="33" t="str">
        <f>IF(Eksplikatsioon!A24=0,"",Eksplikatsioon!A24)</f>
        <v>00</v>
      </c>
      <c r="B23" s="83" t="str">
        <f>IF(Eksplikatsioon!B24=0,"",Eksplikatsioon!B24)</f>
        <v>018</v>
      </c>
      <c r="C23" s="33" t="str">
        <f>IF(Eksplikatsioon!C24=0,"",Eksplikatsioon!C24)</f>
        <v>PASSIIVNE VAKANTSUS</v>
      </c>
      <c r="D23" s="33" t="str">
        <f>IF(Eksplikatsioon!D24=0,"",Eksplikatsioon!D24)</f>
        <v/>
      </c>
      <c r="E23" s="80">
        <f>IF(Eksplikatsioon!F24=0,"",Eksplikatsioon!F24)</f>
        <v>1.7</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4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2" t="str">
        <f t="shared" ca="1" si="8"/>
        <v/>
      </c>
      <c r="BF23" s="50"/>
      <c r="BG23" s="50"/>
    </row>
    <row r="24" spans="1:59" x14ac:dyDescent="0.25">
      <c r="A24" s="33" t="str">
        <f>IF(Eksplikatsioon!A25=0,"",Eksplikatsioon!A25)</f>
        <v>00</v>
      </c>
      <c r="B24" s="83" t="str">
        <f>IF(Eksplikatsioon!B25=0,"",Eksplikatsioon!B25)</f>
        <v>019</v>
      </c>
      <c r="C24" s="33" t="str">
        <f>IF(Eksplikatsioon!C25=0,"",Eksplikatsioon!C25)</f>
        <v>PASSIIVNE VAKANTSUS</v>
      </c>
      <c r="D24" s="33" t="str">
        <f>IF(Eksplikatsioon!D25=0,"",Eksplikatsioon!D25)</f>
        <v/>
      </c>
      <c r="E24" s="80">
        <f>IF(Eksplikatsioon!F25=0,"",Eksplikatsioon!F25)</f>
        <v>6.8</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4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2" t="str">
        <f t="shared" ca="1" si="8"/>
        <v/>
      </c>
      <c r="BF24" s="50"/>
      <c r="BG24" s="50"/>
    </row>
    <row r="25" spans="1:59" x14ac:dyDescent="0.25">
      <c r="A25" s="33" t="str">
        <f>IF(Eksplikatsioon!A26=0,"",Eksplikatsioon!A26)</f>
        <v>00</v>
      </c>
      <c r="B25" s="83" t="str">
        <f>IF(Eksplikatsioon!B26=0,"",Eksplikatsioon!B26)</f>
        <v>020</v>
      </c>
      <c r="C25" s="33" t="str">
        <f>IF(Eksplikatsioon!C26=0,"",Eksplikatsioon!C26)</f>
        <v>PASSIIVNE VAKANTSUS</v>
      </c>
      <c r="D25" s="33" t="str">
        <f>IF(Eksplikatsioon!D26=0,"",Eksplikatsioon!D26)</f>
        <v/>
      </c>
      <c r="E25" s="80">
        <f>IF(Eksplikatsioon!F26=0,"",Eksplikatsioon!F26)</f>
        <v>3.8</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4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2" t="str">
        <f t="shared" ca="1" si="8"/>
        <v/>
      </c>
      <c r="BF25" s="50"/>
      <c r="BG25" s="50"/>
    </row>
    <row r="26" spans="1:59" x14ac:dyDescent="0.25">
      <c r="A26" s="33" t="str">
        <f>IF(Eksplikatsioon!A27=0,"",Eksplikatsioon!A27)</f>
        <v>00</v>
      </c>
      <c r="B26" s="83" t="str">
        <f>IF(Eksplikatsioon!B27=0,"",Eksplikatsioon!B27)</f>
        <v>021</v>
      </c>
      <c r="C26" s="33" t="str">
        <f>IF(Eksplikatsioon!C27=0,"",Eksplikatsioon!C27)</f>
        <v>PASSIIVNE VAKANTSUS</v>
      </c>
      <c r="D26" s="33" t="str">
        <f>IF(Eksplikatsioon!D27=0,"",Eksplikatsioon!D27)</f>
        <v/>
      </c>
      <c r="E26" s="80">
        <f>IF(Eksplikatsioon!F27=0,"",Eksplikatsioon!F27)</f>
        <v>2.2999999999999998</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4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2" t="str">
        <f t="shared" ca="1" si="8"/>
        <v/>
      </c>
      <c r="BF26" s="50"/>
      <c r="BG26" s="50"/>
    </row>
    <row r="27" spans="1:59" x14ac:dyDescent="0.25">
      <c r="A27" s="33" t="str">
        <f>IF(Eksplikatsioon!A28=0,"",Eksplikatsioon!A28)</f>
        <v>00</v>
      </c>
      <c r="B27" s="83" t="str">
        <f>IF(Eksplikatsioon!B28=0,"",Eksplikatsioon!B28)</f>
        <v>021a</v>
      </c>
      <c r="C27" s="33" t="str">
        <f>IF(Eksplikatsioon!C28=0,"",Eksplikatsioon!C28)</f>
        <v>PASSIIVNE VAKANTSUS</v>
      </c>
      <c r="D27" s="33" t="str">
        <f>IF(Eksplikatsioon!D28=0,"",Eksplikatsioon!D28)</f>
        <v/>
      </c>
      <c r="E27" s="80">
        <f>IF(Eksplikatsioon!F28=0,"",Eksplikatsioon!F28)</f>
        <v>1</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4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2" t="str">
        <f t="shared" ca="1" si="8"/>
        <v/>
      </c>
      <c r="BF27" s="50"/>
      <c r="BG27" s="50"/>
    </row>
    <row r="28" spans="1:59" x14ac:dyDescent="0.25">
      <c r="A28" s="33" t="str">
        <f>IF(Eksplikatsioon!A29=0,"",Eksplikatsioon!A29)</f>
        <v>00</v>
      </c>
      <c r="B28" s="83" t="str">
        <f>IF(Eksplikatsioon!B29=0,"",Eksplikatsioon!B29)</f>
        <v>022</v>
      </c>
      <c r="C28" s="33" t="str">
        <f>IF(Eksplikatsioon!C29=0,"",Eksplikatsioon!C29)</f>
        <v>ÜÜRITAV PIND</v>
      </c>
      <c r="D28" s="33" t="str">
        <f>IF(Eksplikatsioon!D29=0,"",Eksplikatsioon!D29)</f>
        <v>Puhkeruum</v>
      </c>
      <c r="E28" s="80">
        <f>IF(Eksplikatsioon!F29=0,"",Eksplikatsioon!F29)</f>
        <v>46.5</v>
      </c>
      <c r="F28" s="33" t="str">
        <f>IF(Eksplikatsioon!H29=0,"",Eksplikatsioon!H29)</f>
        <v/>
      </c>
      <c r="G28" s="33" t="str">
        <f>IF(Eksplikatsioon!J29=0,"",Eksplikatsioon!J29)</f>
        <v>Hoone üldpind</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4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2" t="str">
        <f t="shared" ca="1" si="8"/>
        <v/>
      </c>
      <c r="BF28" s="50"/>
      <c r="BG28" s="50"/>
    </row>
    <row r="29" spans="1:59" x14ac:dyDescent="0.25">
      <c r="A29" s="33" t="str">
        <f>IF(Eksplikatsioon!A30=0,"",Eksplikatsioon!A30)</f>
        <v>00</v>
      </c>
      <c r="B29" s="83" t="str">
        <f>IF(Eksplikatsioon!B30=0,"",Eksplikatsioon!B30)</f>
        <v>023</v>
      </c>
      <c r="C29" s="33" t="str">
        <f>IF(Eksplikatsioon!C30=0,"",Eksplikatsioon!C30)</f>
        <v>ÜÜRITAV PIND</v>
      </c>
      <c r="D29" s="33" t="str">
        <f>IF(Eksplikatsioon!D30=0,"",Eksplikatsioon!D30)</f>
        <v>Koridor</v>
      </c>
      <c r="E29" s="80">
        <f>IF(Eksplikatsioon!F30=0,"",Eksplikatsioon!F30)</f>
        <v>16.2</v>
      </c>
      <c r="F29" s="33" t="str">
        <f>IF(Eksplikatsioon!H30=0,"",Eksplikatsioon!H30)</f>
        <v/>
      </c>
      <c r="G29" s="33" t="str">
        <f>IF(Eksplikatsioon!J30=0,"",Eksplikatsioon!J30)</f>
        <v>Hoone üldpind</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4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2" t="str">
        <f t="shared" ca="1" si="8"/>
        <v/>
      </c>
      <c r="BF29" s="50"/>
      <c r="BG29" s="50"/>
    </row>
    <row r="30" spans="1:59" x14ac:dyDescent="0.25">
      <c r="A30" s="33" t="str">
        <f>IF(Eksplikatsioon!A31=0,"",Eksplikatsioon!A31)</f>
        <v>00</v>
      </c>
      <c r="B30" s="83" t="str">
        <f>IF(Eksplikatsioon!B31=0,"",Eksplikatsioon!B31)</f>
        <v>024</v>
      </c>
      <c r="C30" s="33" t="str">
        <f>IF(Eksplikatsioon!C31=0,"",Eksplikatsioon!C31)</f>
        <v>VERTIKAALSETE ÜHENDUSTEEDE PIND</v>
      </c>
      <c r="D30" s="33" t="str">
        <f>IF(Eksplikatsioon!D31=0,"",Eksplikatsioon!D31)</f>
        <v>Trepp/Trepikoda</v>
      </c>
      <c r="E30" s="80">
        <f>IF(Eksplikatsioon!F31=0,"",Eksplikatsioon!F31)</f>
        <v>9.9</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4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2" t="str">
        <f t="shared" ca="1" si="8"/>
        <v/>
      </c>
      <c r="BF30" s="50"/>
      <c r="BG30" s="50"/>
    </row>
    <row r="31" spans="1:59" x14ac:dyDescent="0.25">
      <c r="A31" s="33" t="str">
        <f>IF(Eksplikatsioon!A32=0,"",Eksplikatsioon!A32)</f>
        <v>00</v>
      </c>
      <c r="B31" s="83" t="str">
        <f>IF(Eksplikatsioon!B32=0,"",Eksplikatsioon!B32)</f>
        <v>025</v>
      </c>
      <c r="C31" s="33" t="str">
        <f>IF(Eksplikatsioon!C32=0,"",Eksplikatsioon!C32)</f>
        <v>TEHNOPIND</v>
      </c>
      <c r="D31" s="33" t="str">
        <f>IF(Eksplikatsioon!D32=0,"",Eksplikatsioon!D32)</f>
        <v>Vent ruum</v>
      </c>
      <c r="E31" s="80">
        <f>IF(Eksplikatsioon!F32=0,"",Eksplikatsioon!F32)</f>
        <v>11.5</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4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2" t="str">
        <f t="shared" ca="1" si="8"/>
        <v/>
      </c>
      <c r="BF31" s="50"/>
      <c r="BG31" s="50"/>
    </row>
    <row r="32" spans="1:59" x14ac:dyDescent="0.25">
      <c r="A32" s="33" t="str">
        <f>IF(Eksplikatsioon!A33=0,"",Eksplikatsioon!A33)</f>
        <v>00</v>
      </c>
      <c r="B32" s="83" t="str">
        <f>IF(Eksplikatsioon!B33=0,"",Eksplikatsioon!B33)</f>
        <v>026</v>
      </c>
      <c r="C32" s="33" t="str">
        <f>IF(Eksplikatsioon!C33=0,"",Eksplikatsioon!C33)</f>
        <v>PASSIIVNE VAKANTSUS</v>
      </c>
      <c r="D32" s="33" t="str">
        <f>IF(Eksplikatsioon!D33=0,"",Eksplikatsioon!D33)</f>
        <v/>
      </c>
      <c r="E32" s="80">
        <f>IF(Eksplikatsioon!F33=0,"",Eksplikatsioon!F33)</f>
        <v>22.9</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4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2" t="str">
        <f t="shared" ca="1" si="8"/>
        <v/>
      </c>
      <c r="BF32" s="50"/>
      <c r="BG32" s="50"/>
    </row>
    <row r="33" spans="1:59" x14ac:dyDescent="0.25">
      <c r="A33" s="33" t="str">
        <f>IF(Eksplikatsioon!A34=0,"",Eksplikatsioon!A34)</f>
        <v>00</v>
      </c>
      <c r="B33" s="83" t="str">
        <f>IF(Eksplikatsioon!B34=0,"",Eksplikatsioon!B34)</f>
        <v>027</v>
      </c>
      <c r="C33" s="33" t="str">
        <f>IF(Eksplikatsioon!C34=0,"",Eksplikatsioon!C34)</f>
        <v>PASSIIVNE VAKANTSUS</v>
      </c>
      <c r="D33" s="33" t="str">
        <f>IF(Eksplikatsioon!D34=0,"",Eksplikatsioon!D34)</f>
        <v/>
      </c>
      <c r="E33" s="80">
        <f>IF(Eksplikatsioon!F34=0,"",Eksplikatsioon!F34)</f>
        <v>13.5</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4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2" t="str">
        <f t="shared" ca="1" si="8"/>
        <v/>
      </c>
      <c r="BF33" s="50"/>
      <c r="BG33" s="50"/>
    </row>
    <row r="34" spans="1:59" x14ac:dyDescent="0.25">
      <c r="A34" s="33" t="str">
        <f>IF(Eksplikatsioon!A35=0,"",Eksplikatsioon!A35)</f>
        <v>00</v>
      </c>
      <c r="B34" s="83" t="str">
        <f>IF(Eksplikatsioon!B35=0,"",Eksplikatsioon!B35)</f>
        <v>028</v>
      </c>
      <c r="C34" s="33" t="str">
        <f>IF(Eksplikatsioon!C35=0,"",Eksplikatsioon!C35)</f>
        <v>ÜÜRITAV PIND</v>
      </c>
      <c r="D34" s="33" t="str">
        <f>IF(Eksplikatsioon!D35=0,"",Eksplikatsioon!D35)</f>
        <v>WC</v>
      </c>
      <c r="E34" s="80">
        <f>IF(Eksplikatsioon!F35=0,"",Eksplikatsioon!F35)</f>
        <v>4.5</v>
      </c>
      <c r="F34" s="33" t="str">
        <f>IF(Eksplikatsioon!H35=0,"",Eksplikatsioon!H35)</f>
        <v/>
      </c>
      <c r="G34" s="33" t="str">
        <f>IF(Eksplikatsioon!J35=0,"",Eksplikatsioon!J35)</f>
        <v>Hoone üldpind</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4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2" t="str">
        <f t="shared" ca="1" si="8"/>
        <v/>
      </c>
      <c r="BF34" s="50"/>
      <c r="BG34" s="50"/>
    </row>
    <row r="35" spans="1:59" x14ac:dyDescent="0.25">
      <c r="A35" s="33" t="str">
        <f>IF(Eksplikatsioon!A36=0,"",Eksplikatsioon!A36)</f>
        <v>00</v>
      </c>
      <c r="B35" s="83" t="str">
        <f>IF(Eksplikatsioon!B36=0,"",Eksplikatsioon!B36)</f>
        <v>029</v>
      </c>
      <c r="C35" s="33" t="str">
        <f>IF(Eksplikatsioon!C36=0,"",Eksplikatsioon!C36)</f>
        <v>PASSIIVNE VAKANTSUS</v>
      </c>
      <c r="D35" s="33" t="str">
        <f>IF(Eksplikatsioon!D36=0,"",Eksplikatsioon!D36)</f>
        <v/>
      </c>
      <c r="E35" s="80">
        <f>IF(Eksplikatsioon!F36=0,"",Eksplikatsioon!F36)</f>
        <v>11.4</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4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2" t="str">
        <f t="shared" ca="1" si="8"/>
        <v/>
      </c>
      <c r="BF35" s="50"/>
      <c r="BG35" s="50"/>
    </row>
    <row r="36" spans="1:59" x14ac:dyDescent="0.25">
      <c r="A36" s="33" t="str">
        <f>IF(Eksplikatsioon!A37=0,"",Eksplikatsioon!A37)</f>
        <v>00</v>
      </c>
      <c r="B36" s="83" t="str">
        <f>IF(Eksplikatsioon!B37=0,"",Eksplikatsioon!B37)</f>
        <v>030</v>
      </c>
      <c r="C36" s="33" t="str">
        <f>IF(Eksplikatsioon!C37=0,"",Eksplikatsioon!C37)</f>
        <v>PASSIIVNE VAKANTSUS</v>
      </c>
      <c r="D36" s="33" t="str">
        <f>IF(Eksplikatsioon!D37=0,"",Eksplikatsioon!D37)</f>
        <v/>
      </c>
      <c r="E36" s="80">
        <f>IF(Eksplikatsioon!F37=0,"",Eksplikatsioon!F37)</f>
        <v>3.2</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4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2" t="str">
        <f t="shared" ca="1" si="8"/>
        <v/>
      </c>
      <c r="BF36" s="50"/>
      <c r="BG36" s="50"/>
    </row>
    <row r="37" spans="1:59" x14ac:dyDescent="0.25">
      <c r="A37" s="33" t="str">
        <f>IF(Eksplikatsioon!A38=0,"",Eksplikatsioon!A38)</f>
        <v>00</v>
      </c>
      <c r="B37" s="83" t="str">
        <f>IF(Eksplikatsioon!B38=0,"",Eksplikatsioon!B38)</f>
        <v>031</v>
      </c>
      <c r="C37" s="33" t="str">
        <f>IF(Eksplikatsioon!C38=0,"",Eksplikatsioon!C38)</f>
        <v>PASSIIVNE VAKANTSUS</v>
      </c>
      <c r="D37" s="33" t="str">
        <f>IF(Eksplikatsioon!D38=0,"",Eksplikatsioon!D38)</f>
        <v/>
      </c>
      <c r="E37" s="80">
        <f>IF(Eksplikatsioon!F38=0,"",Eksplikatsioon!F38)</f>
        <v>4.3</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4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2" t="str">
        <f t="shared" ca="1" si="8"/>
        <v/>
      </c>
      <c r="BF37" s="50"/>
      <c r="BG37" s="50"/>
    </row>
    <row r="38" spans="1:59" x14ac:dyDescent="0.25">
      <c r="A38" s="33" t="str">
        <f>IF(Eksplikatsioon!A39=0,"",Eksplikatsioon!A39)</f>
        <v>00</v>
      </c>
      <c r="B38" s="83" t="str">
        <f>IF(Eksplikatsioon!B39=0,"",Eksplikatsioon!B39)</f>
        <v>031a</v>
      </c>
      <c r="C38" s="33" t="str">
        <f>IF(Eksplikatsioon!C39=0,"",Eksplikatsioon!C39)</f>
        <v>PASSIIVNE VAKANTSUS</v>
      </c>
      <c r="D38" s="33" t="str">
        <f>IF(Eksplikatsioon!D39=0,"",Eksplikatsioon!D39)</f>
        <v/>
      </c>
      <c r="E38" s="80">
        <f>IF(Eksplikatsioon!F39=0,"",Eksplikatsioon!F39)</f>
        <v>1.2</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4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2" t="str">
        <f t="shared" ca="1" si="8"/>
        <v/>
      </c>
      <c r="BF38" s="50"/>
      <c r="BG38" s="50"/>
    </row>
    <row r="39" spans="1:59" x14ac:dyDescent="0.25">
      <c r="A39" s="33" t="str">
        <f>IF(Eksplikatsioon!A40=0,"",Eksplikatsioon!A40)</f>
        <v>00</v>
      </c>
      <c r="B39" s="83" t="str">
        <f>IF(Eksplikatsioon!B40=0,"",Eksplikatsioon!B40)</f>
        <v>032</v>
      </c>
      <c r="C39" s="33" t="str">
        <f>IF(Eksplikatsioon!C40=0,"",Eksplikatsioon!C40)</f>
        <v>PASSIIVNE VAKANTSUS</v>
      </c>
      <c r="D39" s="33" t="str">
        <f>IF(Eksplikatsioon!D40=0,"",Eksplikatsioon!D40)</f>
        <v/>
      </c>
      <c r="E39" s="80">
        <f>IF(Eksplikatsioon!F40=0,"",Eksplikatsioon!F40)</f>
        <v>6.5</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4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2" t="str">
        <f t="shared" ca="1" si="8"/>
        <v/>
      </c>
      <c r="BF39" s="50"/>
      <c r="BG39" s="50"/>
    </row>
    <row r="40" spans="1:59" x14ac:dyDescent="0.25">
      <c r="A40" s="33" t="str">
        <f>IF(Eksplikatsioon!A41=0,"",Eksplikatsioon!A41)</f>
        <v>00</v>
      </c>
      <c r="B40" s="83" t="str">
        <f>IF(Eksplikatsioon!B41=0,"",Eksplikatsioon!B41)</f>
        <v>033</v>
      </c>
      <c r="C40" s="33" t="str">
        <f>IF(Eksplikatsioon!C41=0,"",Eksplikatsioon!C41)</f>
        <v>PASSIIVNE VAKANTSUS</v>
      </c>
      <c r="D40" s="33" t="str">
        <f>IF(Eksplikatsioon!D41=0,"",Eksplikatsioon!D41)</f>
        <v/>
      </c>
      <c r="E40" s="80">
        <f>IF(Eksplikatsioon!F41=0,"",Eksplikatsioon!F41)</f>
        <v>13.8</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4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2" t="str">
        <f t="shared" ca="1" si="8"/>
        <v/>
      </c>
      <c r="BF40" s="50"/>
      <c r="BG40" s="50"/>
    </row>
    <row r="41" spans="1:59" x14ac:dyDescent="0.25">
      <c r="A41" s="33" t="str">
        <f>IF(Eksplikatsioon!A42=0,"",Eksplikatsioon!A42)</f>
        <v>00</v>
      </c>
      <c r="B41" s="83" t="str">
        <f>IF(Eksplikatsioon!B42=0,"",Eksplikatsioon!B42)</f>
        <v>034</v>
      </c>
      <c r="C41" s="33" t="str">
        <f>IF(Eksplikatsioon!C42=0,"",Eksplikatsioon!C42)</f>
        <v>PASSIIVNE VAKANTSUS</v>
      </c>
      <c r="D41" s="33" t="str">
        <f>IF(Eksplikatsioon!D42=0,"",Eksplikatsioon!D42)</f>
        <v/>
      </c>
      <c r="E41" s="80">
        <f>IF(Eksplikatsioon!F42=0,"",Eksplikatsioon!F42)</f>
        <v>2.5</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4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2" t="str">
        <f t="shared" ca="1" si="8"/>
        <v/>
      </c>
      <c r="BF41" s="50"/>
      <c r="BG41" s="50"/>
    </row>
    <row r="42" spans="1:59" x14ac:dyDescent="0.25">
      <c r="A42" s="33" t="str">
        <f>IF(Eksplikatsioon!A43=0,"",Eksplikatsioon!A43)</f>
        <v>00</v>
      </c>
      <c r="B42" s="83" t="str">
        <f>IF(Eksplikatsioon!B43=0,"",Eksplikatsioon!B43)</f>
        <v>035</v>
      </c>
      <c r="C42" s="33" t="str">
        <f>IF(Eksplikatsioon!C43=0,"",Eksplikatsioon!C43)</f>
        <v>PASSIIVNE VAKANTSUS</v>
      </c>
      <c r="D42" s="33" t="str">
        <f>IF(Eksplikatsioon!D43=0,"",Eksplikatsioon!D43)</f>
        <v/>
      </c>
      <c r="E42" s="80">
        <f>IF(Eksplikatsioon!F43=0,"",Eksplikatsioon!F43)</f>
        <v>3.2</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4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2" t="str">
        <f t="shared" ca="1" si="8"/>
        <v/>
      </c>
      <c r="BF42" s="50"/>
      <c r="BG42" s="50"/>
    </row>
    <row r="43" spans="1:59" x14ac:dyDescent="0.25">
      <c r="A43" s="33" t="str">
        <f>IF(Eksplikatsioon!A44=0,"",Eksplikatsioon!A44)</f>
        <v>00</v>
      </c>
      <c r="B43" s="83" t="str">
        <f>IF(Eksplikatsioon!B44=0,"",Eksplikatsioon!B44)</f>
        <v>036</v>
      </c>
      <c r="C43" s="33" t="str">
        <f>IF(Eksplikatsioon!C44=0,"",Eksplikatsioon!C44)</f>
        <v>PASSIIVNE VAKANTSUS</v>
      </c>
      <c r="D43" s="33" t="str">
        <f>IF(Eksplikatsioon!D44=0,"",Eksplikatsioon!D44)</f>
        <v/>
      </c>
      <c r="E43" s="80">
        <f>IF(Eksplikatsioon!F44=0,"",Eksplikatsioon!F44)</f>
        <v>4.3</v>
      </c>
      <c r="F43" s="33" t="str">
        <f>IF(Eksplikatsioon!H44=0,"",Eksplikatsioon!H44)</f>
        <v/>
      </c>
      <c r="G43" s="33" t="str">
        <f>IF(Eksplikatsioon!J44=0,"",Eksplikatsioon!J44)</f>
        <v/>
      </c>
      <c r="H43" s="33" t="str">
        <f>IF(Eksplikatsioon!K44=0,"",Eksplikatsioon!K44)</f>
        <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4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2" t="str">
        <f t="shared" ca="1" si="8"/>
        <v/>
      </c>
      <c r="BF43" s="50"/>
      <c r="BG43" s="50"/>
    </row>
    <row r="44" spans="1:59" x14ac:dyDescent="0.25">
      <c r="A44" s="33" t="str">
        <f>IF(Eksplikatsioon!A45=0,"",Eksplikatsioon!A45)</f>
        <v>00</v>
      </c>
      <c r="B44" s="83" t="str">
        <f>IF(Eksplikatsioon!B45=0,"",Eksplikatsioon!B45)</f>
        <v>037</v>
      </c>
      <c r="C44" s="33" t="str">
        <f>IF(Eksplikatsioon!C45=0,"",Eksplikatsioon!C45)</f>
        <v>PASSIIVNE VAKANTSUS</v>
      </c>
      <c r="D44" s="33" t="str">
        <f>IF(Eksplikatsioon!D45=0,"",Eksplikatsioon!D45)</f>
        <v/>
      </c>
      <c r="E44" s="80">
        <f>IF(Eksplikatsioon!F45=0,"",Eksplikatsioon!F45)</f>
        <v>8.4</v>
      </c>
      <c r="F44" s="33" t="str">
        <f>IF(Eksplikatsioon!H45=0,"",Eksplikatsioon!H45)</f>
        <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4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2" t="str">
        <f t="shared" ca="1" si="8"/>
        <v/>
      </c>
      <c r="BF44" s="50"/>
      <c r="BG44" s="50"/>
    </row>
    <row r="45" spans="1:59" x14ac:dyDescent="0.25">
      <c r="A45" s="33" t="str">
        <f>IF(Eksplikatsioon!A46=0,"",Eksplikatsioon!A46)</f>
        <v>00</v>
      </c>
      <c r="B45" s="83" t="str">
        <f>IF(Eksplikatsioon!B46=0,"",Eksplikatsioon!B46)</f>
        <v>038</v>
      </c>
      <c r="C45" s="33" t="str">
        <f>IF(Eksplikatsioon!C46=0,"",Eksplikatsioon!C46)</f>
        <v>PASSIIVNE VAKANTSUS</v>
      </c>
      <c r="D45" s="33" t="str">
        <f>IF(Eksplikatsioon!D46=0,"",Eksplikatsioon!D46)</f>
        <v/>
      </c>
      <c r="E45" s="80">
        <f>IF(Eksplikatsioon!F46=0,"",Eksplikatsioon!F46)</f>
        <v>9.1</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4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2" t="str">
        <f t="shared" ca="1" si="8"/>
        <v/>
      </c>
      <c r="BF45" s="50"/>
      <c r="BG45" s="50"/>
    </row>
    <row r="46" spans="1:59" x14ac:dyDescent="0.25">
      <c r="A46" s="33" t="str">
        <f>IF(Eksplikatsioon!A47=0,"",Eksplikatsioon!A47)</f>
        <v>00</v>
      </c>
      <c r="B46" s="83" t="str">
        <f>IF(Eksplikatsioon!B47=0,"",Eksplikatsioon!B47)</f>
        <v>039</v>
      </c>
      <c r="C46" s="33" t="str">
        <f>IF(Eksplikatsioon!C47=0,"",Eksplikatsioon!C47)</f>
        <v>PASSIIVNE VAKANTSUS</v>
      </c>
      <c r="D46" s="33" t="str">
        <f>IF(Eksplikatsioon!D47=0,"",Eksplikatsioon!D47)</f>
        <v/>
      </c>
      <c r="E46" s="80">
        <f>IF(Eksplikatsioon!F47=0,"",Eksplikatsioon!F47)</f>
        <v>9.3000000000000007</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4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2" t="str">
        <f t="shared" ca="1" si="8"/>
        <v/>
      </c>
      <c r="BF46" s="50"/>
      <c r="BG46" s="50"/>
    </row>
    <row r="47" spans="1:59" x14ac:dyDescent="0.25">
      <c r="A47" s="33" t="str">
        <f>IF(Eksplikatsioon!A48=0,"",Eksplikatsioon!A48)</f>
        <v>00</v>
      </c>
      <c r="B47" s="83" t="str">
        <f>IF(Eksplikatsioon!B48=0,"",Eksplikatsioon!B48)</f>
        <v>040</v>
      </c>
      <c r="C47" s="33" t="str">
        <f>IF(Eksplikatsioon!C48=0,"",Eksplikatsioon!C48)</f>
        <v>KORRUSE AVATUD NETOPIND</v>
      </c>
      <c r="D47" s="33" t="str">
        <f>IF(Eksplikatsioon!D48=0,"",Eksplikatsioon!D48)</f>
        <v>Varjualune</v>
      </c>
      <c r="E47" s="80">
        <f>IF(Eksplikatsioon!F48=0,"",Eksplikatsioon!F48)</f>
        <v>8.4</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4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2" t="str">
        <f t="shared" ca="1" si="8"/>
        <v/>
      </c>
      <c r="BF47" s="50"/>
      <c r="BG47" s="50"/>
    </row>
    <row r="48" spans="1:59" x14ac:dyDescent="0.25">
      <c r="A48" s="33" t="str">
        <f>IF(Eksplikatsioon!A49=0,"",Eksplikatsioon!A49)</f>
        <v>00</v>
      </c>
      <c r="B48" s="83" t="str">
        <f>IF(Eksplikatsioon!B49=0,"",Eksplikatsioon!B49)</f>
        <v>041</v>
      </c>
      <c r="C48" s="33" t="str">
        <f>IF(Eksplikatsioon!C49=0,"",Eksplikatsioon!C49)</f>
        <v>ÜÜRITAV PIND</v>
      </c>
      <c r="D48" s="33" t="str">
        <f>IF(Eksplikatsioon!D49=0,"",Eksplikatsioon!D49)</f>
        <v>Eesruum</v>
      </c>
      <c r="E48" s="80">
        <f>IF(Eksplikatsioon!F49=0,"",Eksplikatsioon!F49)</f>
        <v>3.5</v>
      </c>
      <c r="F48" s="33" t="str">
        <f>IF(Eksplikatsioon!H49=0,"",Eksplikatsioon!H49)</f>
        <v/>
      </c>
      <c r="G48" s="33" t="str">
        <f>IF(Eksplikatsioon!J49=0,"",Eksplikatsioon!J49)</f>
        <v>Ainukasutuses pind</v>
      </c>
      <c r="H48" s="33" t="str">
        <f>IF(Eksplikatsioon!K49=0,"",Eksplikatsioon!K49)</f>
        <v>Viljandi LV</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4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2" t="str">
        <f t="shared" ca="1" si="8"/>
        <v/>
      </c>
      <c r="BF48" s="50"/>
      <c r="BG48" s="50"/>
    </row>
    <row r="49" spans="1:59" x14ac:dyDescent="0.25">
      <c r="A49" s="33" t="str">
        <f>IF(Eksplikatsioon!A50=0,"",Eksplikatsioon!A50)</f>
        <v>00</v>
      </c>
      <c r="B49" s="83" t="str">
        <f>IF(Eksplikatsioon!B50=0,"",Eksplikatsioon!B50)</f>
        <v>042</v>
      </c>
      <c r="C49" s="33" t="str">
        <f>IF(Eksplikatsioon!C50=0,"",Eksplikatsioon!C50)</f>
        <v>ÜÜRITAV PIND</v>
      </c>
      <c r="D49" s="33" t="str">
        <f>IF(Eksplikatsioon!D50=0,"",Eksplikatsioon!D50)</f>
        <v>WC</v>
      </c>
      <c r="E49" s="80">
        <f>IF(Eksplikatsioon!F50=0,"",Eksplikatsioon!F50)</f>
        <v>13.5</v>
      </c>
      <c r="F49" s="33" t="str">
        <f>IF(Eksplikatsioon!H50=0,"",Eksplikatsioon!H50)</f>
        <v/>
      </c>
      <c r="G49" s="33" t="str">
        <f>IF(Eksplikatsioon!J50=0,"",Eksplikatsioon!J50)</f>
        <v>Ainukasutuses pind</v>
      </c>
      <c r="H49" s="33" t="str">
        <f>IF(Eksplikatsioon!K50=0,"",Eksplikatsioon!K50)</f>
        <v>Viljandi LV</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00</v>
      </c>
      <c r="B50" s="83" t="str">
        <f>IF(Eksplikatsioon!B51=0,"",Eksplikatsioon!B51)</f>
        <v>043</v>
      </c>
      <c r="C50" s="33" t="str">
        <f>IF(Eksplikatsioon!C51=0,"",Eksplikatsioon!C51)</f>
        <v>ÜÜRITAV PIND</v>
      </c>
      <c r="D50" s="33" t="str">
        <f>IF(Eksplikatsioon!D51=0,"",Eksplikatsioon!D51)</f>
        <v>Abiruum</v>
      </c>
      <c r="E50" s="80">
        <f>IF(Eksplikatsioon!F51=0,"",Eksplikatsioon!F51)</f>
        <v>4.8</v>
      </c>
      <c r="F50" s="33" t="str">
        <f>IF(Eksplikatsioon!H51=0,"",Eksplikatsioon!H51)</f>
        <v/>
      </c>
      <c r="G50" s="33" t="str">
        <f>IF(Eksplikatsioon!J51=0,"",Eksplikatsioon!J51)</f>
        <v>Ainukasutuses pind</v>
      </c>
      <c r="H50" s="33" t="str">
        <f>IF(Eksplikatsioon!K51=0,"",Eksplikatsioon!K51)</f>
        <v>Viljandi LV</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00</v>
      </c>
      <c r="B51" s="83" t="str">
        <f>IF(Eksplikatsioon!B52=0,"",Eksplikatsioon!B52)</f>
        <v>044</v>
      </c>
      <c r="C51" s="33" t="str">
        <f>IF(Eksplikatsioon!C52=0,"",Eksplikatsioon!C52)</f>
        <v>ÜÜRITAV PIND</v>
      </c>
      <c r="D51" s="33" t="str">
        <f>IF(Eksplikatsioon!D52=0,"",Eksplikatsioon!D52)</f>
        <v>Koristus- ja hooldusruum</v>
      </c>
      <c r="E51" s="80">
        <f>IF(Eksplikatsioon!F52=0,"",Eksplikatsioon!F52)</f>
        <v>1.8</v>
      </c>
      <c r="F51" s="33" t="str">
        <f>IF(Eksplikatsioon!H52=0,"",Eksplikatsioon!H52)</f>
        <v/>
      </c>
      <c r="G51" s="33" t="str">
        <f>IF(Eksplikatsioon!J52=0,"",Eksplikatsioon!J52)</f>
        <v>Ainukasutuses pind</v>
      </c>
      <c r="H51" s="33" t="str">
        <f>IF(Eksplikatsioon!K52=0,"",Eksplikatsioon!K52)</f>
        <v>Viljandi LV</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00</v>
      </c>
      <c r="B52" s="83" t="str">
        <f>IF(Eksplikatsioon!B53=0,"",Eksplikatsioon!B53)</f>
        <v>045</v>
      </c>
      <c r="C52" s="33" t="str">
        <f>IF(Eksplikatsioon!C53=0,"",Eksplikatsioon!C53)</f>
        <v>ÜÜRITAV PIND</v>
      </c>
      <c r="D52" s="33" t="str">
        <f>IF(Eksplikatsioon!D53=0,"",Eksplikatsioon!D53)</f>
        <v>Koristus- ja hooldusruum</v>
      </c>
      <c r="E52" s="80">
        <f>IF(Eksplikatsioon!F53=0,"",Eksplikatsioon!F53)</f>
        <v>1.8</v>
      </c>
      <c r="F52" s="33" t="str">
        <f>IF(Eksplikatsioon!H53=0,"",Eksplikatsioon!H53)</f>
        <v/>
      </c>
      <c r="G52" s="33" t="str">
        <f>IF(Eksplikatsioon!J53=0,"",Eksplikatsioon!J53)</f>
        <v>Ainukasutuses pind</v>
      </c>
      <c r="H52" s="33" t="str">
        <f>IF(Eksplikatsioon!K53=0,"",Eksplikatsioon!K53)</f>
        <v>Viljandi LV</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00</v>
      </c>
      <c r="B53" s="83" t="str">
        <f>IF(Eksplikatsioon!B54=0,"",Eksplikatsioon!B54)</f>
        <v>046</v>
      </c>
      <c r="C53" s="33" t="str">
        <f>IF(Eksplikatsioon!C54=0,"",Eksplikatsioon!C54)</f>
        <v>ÜÜRITAV PIND</v>
      </c>
      <c r="D53" s="33" t="str">
        <f>IF(Eksplikatsioon!D54=0,"",Eksplikatsioon!D54)</f>
        <v>WC</v>
      </c>
      <c r="E53" s="80">
        <f>IF(Eksplikatsioon!F54=0,"",Eksplikatsioon!F54)</f>
        <v>17</v>
      </c>
      <c r="F53" s="33" t="str">
        <f>IF(Eksplikatsioon!H54=0,"",Eksplikatsioon!H54)</f>
        <v/>
      </c>
      <c r="G53" s="33" t="str">
        <f>IF(Eksplikatsioon!J54=0,"",Eksplikatsioon!J54)</f>
        <v>Ainukasutuses pind</v>
      </c>
      <c r="H53" s="33" t="str">
        <f>IF(Eksplikatsioon!K54=0,"",Eksplikatsioon!K54)</f>
        <v>Viljandi LV</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83">
        <f>IF(Eksplikatsioon!B55=0,"",Eksplikatsioon!B55)</f>
        <v>101</v>
      </c>
      <c r="C54" s="33" t="str">
        <f>IF(Eksplikatsioon!C55=0,"",Eksplikatsioon!C55)</f>
        <v>ÜÜRITAV PIND</v>
      </c>
      <c r="D54" s="33" t="str">
        <f>IF(Eksplikatsioon!D55=0,"",Eksplikatsioon!D55)</f>
        <v>Kabinet/Büroo</v>
      </c>
      <c r="E54" s="80">
        <f>IF(Eksplikatsioon!F55=0,"",Eksplikatsioon!F55)</f>
        <v>15.9</v>
      </c>
      <c r="F54" s="33" t="str">
        <f>IF(Eksplikatsioon!H55=0,"",Eksplikatsioon!H55)</f>
        <v/>
      </c>
      <c r="G54" s="33" t="str">
        <f>IF(Eksplikatsioon!J55=0,"",Eksplikatsioon!J55)</f>
        <v>Ainukasutuses pind</v>
      </c>
      <c r="H54" s="33" t="str">
        <f>IF(Eksplikatsioon!K55=0,"",Eksplikatsioon!K55)</f>
        <v>Sotsiaalkindlustusamet</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83">
        <f>IF(Eksplikatsioon!B56=0,"",Eksplikatsioon!B56)</f>
        <v>102</v>
      </c>
      <c r="C55" s="33" t="str">
        <f>IF(Eksplikatsioon!C56=0,"",Eksplikatsioon!C56)</f>
        <v>ÜÜRITAV PIND</v>
      </c>
      <c r="D55" s="33" t="str">
        <f>IF(Eksplikatsioon!D56=0,"",Eksplikatsioon!D56)</f>
        <v>Kabinet/Büroo</v>
      </c>
      <c r="E55" s="80">
        <f>IF(Eksplikatsioon!F56=0,"",Eksplikatsioon!F56)</f>
        <v>12.3</v>
      </c>
      <c r="F55" s="33" t="str">
        <f>IF(Eksplikatsioon!H56=0,"",Eksplikatsioon!H56)</f>
        <v/>
      </c>
      <c r="G55" s="33" t="str">
        <f>IF(Eksplikatsioon!J56=0,"",Eksplikatsioon!J56)</f>
        <v>Ainukasutuses pind</v>
      </c>
      <c r="H55" s="33" t="str">
        <f>IF(Eksplikatsioon!K56=0,"",Eksplikatsioon!K56)</f>
        <v>Sotsiaalkindlustusamet</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83">
        <f>IF(Eksplikatsioon!B57=0,"",Eksplikatsioon!B57)</f>
        <v>103</v>
      </c>
      <c r="C56" s="33" t="str">
        <f>IF(Eksplikatsioon!C57=0,"",Eksplikatsioon!C57)</f>
        <v>ÜÜRITAV PIND</v>
      </c>
      <c r="D56" s="33" t="str">
        <f>IF(Eksplikatsioon!D57=0,"",Eksplikatsioon!D57)</f>
        <v>Kabinet/Büroo</v>
      </c>
      <c r="E56" s="80">
        <f>IF(Eksplikatsioon!F57=0,"",Eksplikatsioon!F57)</f>
        <v>44.1</v>
      </c>
      <c r="F56" s="33" t="str">
        <f>IF(Eksplikatsioon!H57=0,"",Eksplikatsioon!H57)</f>
        <v/>
      </c>
      <c r="G56" s="33" t="str">
        <f>IF(Eksplikatsioon!J57=0,"",Eksplikatsioon!J57)</f>
        <v>Ainukasutuses pind</v>
      </c>
      <c r="H56" s="33" t="str">
        <f>IF(Eksplikatsioon!K57=0,"",Eksplikatsioon!K57)</f>
        <v>Sotsiaalkindlustusamet</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83">
        <f>IF(Eksplikatsioon!B58=0,"",Eksplikatsioon!B58)</f>
        <v>104</v>
      </c>
      <c r="C57" s="33" t="str">
        <f>IF(Eksplikatsioon!C58=0,"",Eksplikatsioon!C58)</f>
        <v>ÜÜRITAV PIND</v>
      </c>
      <c r="D57" s="33" t="str">
        <f>IF(Eksplikatsioon!D58=0,"",Eksplikatsioon!D58)</f>
        <v>Kabinet/Büroo</v>
      </c>
      <c r="E57" s="80">
        <f>IF(Eksplikatsioon!F58=0,"",Eksplikatsioon!F58)</f>
        <v>48.9</v>
      </c>
      <c r="F57" s="33" t="str">
        <f>IF(Eksplikatsioon!H58=0,"",Eksplikatsioon!H58)</f>
        <v/>
      </c>
      <c r="G57" s="33" t="str">
        <f>IF(Eksplikatsioon!J58=0,"",Eksplikatsioon!J58)</f>
        <v>Ainukasutuses pind</v>
      </c>
      <c r="H57" s="33" t="str">
        <f>IF(Eksplikatsioon!K58=0,"",Eksplikatsioon!K58)</f>
        <v>Sotsiaalkindlustusamet</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83">
        <f>IF(Eksplikatsioon!B59=0,"",Eksplikatsioon!B59)</f>
        <v>105</v>
      </c>
      <c r="C58" s="33" t="str">
        <f>IF(Eksplikatsioon!C59=0,"",Eksplikatsioon!C59)</f>
        <v>ÜÜRITAV PIND</v>
      </c>
      <c r="D58" s="33" t="str">
        <f>IF(Eksplikatsioon!D59=0,"",Eksplikatsioon!D59)</f>
        <v>Kabinet/Büroo</v>
      </c>
      <c r="E58" s="80">
        <f>IF(Eksplikatsioon!F59=0,"",Eksplikatsioon!F59)</f>
        <v>14.99</v>
      </c>
      <c r="F58" s="33" t="str">
        <f>IF(Eksplikatsioon!H59=0,"",Eksplikatsioon!H59)</f>
        <v>RMIT</v>
      </c>
      <c r="G58" s="33" t="str">
        <f>IF(Eksplikatsioon!J59=0,"",Eksplikatsioon!J59)</f>
        <v>Ainukasutuses pind</v>
      </c>
      <c r="H58" s="33" t="str">
        <f>IF(Eksplikatsioon!K59=0,"",Eksplikatsioon!K59)</f>
        <v>Rahandusministeerium</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83">
        <f>IF(Eksplikatsioon!B60=0,"",Eksplikatsioon!B60)</f>
        <v>106</v>
      </c>
      <c r="C59" s="33" t="str">
        <f>IF(Eksplikatsioon!C60=0,"",Eksplikatsioon!C60)</f>
        <v>ÜÜRITAV PIND</v>
      </c>
      <c r="D59" s="33" t="str">
        <f>IF(Eksplikatsioon!D60=0,"",Eksplikatsioon!D60)</f>
        <v>Nõupidamise ruum</v>
      </c>
      <c r="E59" s="80">
        <f>IF(Eksplikatsioon!F60=0,"",Eksplikatsioon!F60)</f>
        <v>17.34</v>
      </c>
      <c r="F59" s="33" t="str">
        <f>IF(Eksplikatsioon!H60=0,"",Eksplikatsioon!H60)</f>
        <v>Videokonverentsi ruum</v>
      </c>
      <c r="G59" s="33" t="str">
        <f>IF(Eksplikatsioon!J60=0,"",Eksplikatsioon!J60)</f>
        <v>Ainukasutuses pind</v>
      </c>
      <c r="H59" s="33" t="str">
        <f>IF(Eksplikatsioon!K60=0,"",Eksplikatsioon!K60)</f>
        <v>Rahandusministeerium</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83">
        <f>IF(Eksplikatsioon!B61=0,"",Eksplikatsioon!B61)</f>
        <v>107</v>
      </c>
      <c r="C60" s="33" t="str">
        <f>IF(Eksplikatsioon!C61=0,"",Eksplikatsioon!C61)</f>
        <v>ÜÜRITAV PIND</v>
      </c>
      <c r="D60" s="33" t="str">
        <f>IF(Eksplikatsioon!D61=0,"",Eksplikatsioon!D61)</f>
        <v>Kabinet/Büroo</v>
      </c>
      <c r="E60" s="80">
        <f>IF(Eksplikatsioon!F61=0,"",Eksplikatsioon!F61)</f>
        <v>29.09</v>
      </c>
      <c r="F60" s="33" t="str">
        <f>IF(Eksplikatsioon!H61=0,"",Eksplikatsioon!H61)</f>
        <v>Alates 01.05.2019 Rahandusministeeriumi kasutuses</v>
      </c>
      <c r="G60" s="33" t="str">
        <f>IF(Eksplikatsioon!J61=0,"",Eksplikatsioon!J61)</f>
        <v>Ainukasutuses pind</v>
      </c>
      <c r="H60" s="33" t="str">
        <f>IF(Eksplikatsioon!K61=0,"",Eksplikatsioon!K61)</f>
        <v>RKAS</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83">
        <f>IF(Eksplikatsioon!B62=0,"",Eksplikatsioon!B62)</f>
        <v>108</v>
      </c>
      <c r="C61" s="33" t="str">
        <f>IF(Eksplikatsioon!C62=0,"",Eksplikatsioon!C62)</f>
        <v>ÜÜRITAV PIND</v>
      </c>
      <c r="D61" s="33" t="str">
        <f>IF(Eksplikatsioon!D62=0,"",Eksplikatsioon!D62)</f>
        <v>Nõupidamise ruum</v>
      </c>
      <c r="E61" s="80">
        <f>IF(Eksplikatsioon!F62=0,"",Eksplikatsioon!F62)</f>
        <v>17.010000000000002</v>
      </c>
      <c r="F61" s="33" t="str">
        <f>IF(Eksplikatsioon!H62=0,"",Eksplikatsioon!H62)</f>
        <v/>
      </c>
      <c r="G61" s="33" t="str">
        <f>IF(Eksplikatsioon!J62=0,"",Eksplikatsioon!J62)</f>
        <v>Ainukasutuses pind</v>
      </c>
      <c r="H61" s="33" t="str">
        <f>IF(Eksplikatsioon!K62=0,"",Eksplikatsioon!K62)</f>
        <v>Sotsiaalkindlustusamet</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83">
        <f>IF(Eksplikatsioon!B63=0,"",Eksplikatsioon!B63)</f>
        <v>109</v>
      </c>
      <c r="C62" s="33" t="str">
        <f>IF(Eksplikatsioon!C63=0,"",Eksplikatsioon!C63)</f>
        <v>ÜÜRITAV PIND</v>
      </c>
      <c r="D62" s="33" t="str">
        <f>IF(Eksplikatsioon!D63=0,"",Eksplikatsioon!D63)</f>
        <v>Kabinet/Büroo</v>
      </c>
      <c r="E62" s="80">
        <f>IF(Eksplikatsioon!F63=0,"",Eksplikatsioon!F63)</f>
        <v>34.74</v>
      </c>
      <c r="F62" s="33" t="str">
        <f>IF(Eksplikatsioon!H63=0,"",Eksplikatsioon!H63)</f>
        <v/>
      </c>
      <c r="G62" s="33" t="str">
        <f>IF(Eksplikatsioon!J63=0,"",Eksplikatsioon!J63)</f>
        <v>Ainukasutuses pind</v>
      </c>
      <c r="H62" s="33" t="str">
        <f>IF(Eksplikatsioon!K63=0,"",Eksplikatsioon!K63)</f>
        <v>Rahandusministeerium</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83">
        <f>IF(Eksplikatsioon!B64=0,"",Eksplikatsioon!B64)</f>
        <v>110</v>
      </c>
      <c r="C63" s="33" t="str">
        <f>IF(Eksplikatsioon!C64=0,"",Eksplikatsioon!C64)</f>
        <v>ÜÜRITAV PIND</v>
      </c>
      <c r="D63" s="33" t="str">
        <f>IF(Eksplikatsioon!D64=0,"",Eksplikatsioon!D64)</f>
        <v>Kabinet/Büroo</v>
      </c>
      <c r="E63" s="80">
        <f>IF(Eksplikatsioon!F64=0,"",Eksplikatsioon!F64)</f>
        <v>49.9</v>
      </c>
      <c r="F63" s="33" t="str">
        <f>IF(Eksplikatsioon!H64=0,"",Eksplikatsioon!H64)</f>
        <v/>
      </c>
      <c r="G63" s="33" t="str">
        <f>IF(Eksplikatsioon!J64=0,"",Eksplikatsioon!J64)</f>
        <v>Ainukasutuses pind</v>
      </c>
      <c r="H63" s="33" t="str">
        <f>IF(Eksplikatsioon!K64=0,"",Eksplikatsioon!K64)</f>
        <v>Sotsiaalkindlustusamet</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83">
        <f>IF(Eksplikatsioon!B65=0,"",Eksplikatsioon!B65)</f>
        <v>112</v>
      </c>
      <c r="C64" s="33" t="str">
        <f>IF(Eksplikatsioon!C65=0,"",Eksplikatsioon!C65)</f>
        <v>ÜÜRITAV PIND</v>
      </c>
      <c r="D64" s="33" t="str">
        <f>IF(Eksplikatsioon!D65=0,"",Eksplikatsioon!D65)</f>
        <v>Kabinet/Büroo</v>
      </c>
      <c r="E64" s="80">
        <f>IF(Eksplikatsioon!F65=0,"",Eksplikatsioon!F65)</f>
        <v>16.600000000000001</v>
      </c>
      <c r="F64" s="33" t="str">
        <f>IF(Eksplikatsioon!H65=0,"",Eksplikatsioon!H65)</f>
        <v/>
      </c>
      <c r="G64" s="33" t="str">
        <f>IF(Eksplikatsioon!J65=0,"",Eksplikatsioon!J65)</f>
        <v>Ainukasutuses pind</v>
      </c>
      <c r="H64" s="33" t="str">
        <f>IF(Eksplikatsioon!K65=0,"",Eksplikatsioon!K65)</f>
        <v>Rahandusministeerium</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83" t="str">
        <f>IF(Eksplikatsioon!B66=0,"",Eksplikatsioon!B66)</f>
        <v>112a</v>
      </c>
      <c r="C65" s="33" t="str">
        <f>IF(Eksplikatsioon!C66=0,"",Eksplikatsioon!C66)</f>
        <v>ÜÜRITAV PIND</v>
      </c>
      <c r="D65" s="33" t="str">
        <f>IF(Eksplikatsioon!D66=0,"",Eksplikatsioon!D66)</f>
        <v>Kabinet/Büroo</v>
      </c>
      <c r="E65" s="80">
        <f>IF(Eksplikatsioon!F66=0,"",Eksplikatsioon!F66)</f>
        <v>14</v>
      </c>
      <c r="F65" s="33" t="str">
        <f>IF(Eksplikatsioon!H66=0,"",Eksplikatsioon!H66)</f>
        <v/>
      </c>
      <c r="G65" s="33" t="str">
        <f>IF(Eksplikatsioon!J66=0,"",Eksplikatsioon!J66)</f>
        <v>Ainukasutuses pind</v>
      </c>
      <c r="H65" s="33" t="str">
        <f>IF(Eksplikatsioon!K66=0,"",Eksplikatsioon!K66)</f>
        <v>Rahandusministeerium</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83">
        <f>IF(Eksplikatsioon!B67=0,"",Eksplikatsioon!B67)</f>
        <v>114</v>
      </c>
      <c r="C66" s="33" t="str">
        <f>IF(Eksplikatsioon!C67=0,"",Eksplikatsioon!C67)</f>
        <v>ÜÜRITAV PIND</v>
      </c>
      <c r="D66" s="33" t="str">
        <f>IF(Eksplikatsioon!D67=0,"",Eksplikatsioon!D67)</f>
        <v>Eesruum</v>
      </c>
      <c r="E66" s="80">
        <f>IF(Eksplikatsioon!F67=0,"",Eksplikatsioon!F67)</f>
        <v>1.2</v>
      </c>
      <c r="F66" s="33" t="str">
        <f>IF(Eksplikatsioon!H67=0,"",Eksplikatsioon!H67)</f>
        <v/>
      </c>
      <c r="G66" s="33" t="str">
        <f>IF(Eksplikatsioon!J67=0,"",Eksplikatsioon!J67)</f>
        <v>Hoone üldpind</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83" t="str">
        <f>IF(Eksplikatsioon!B68=0,"",Eksplikatsioon!B68)</f>
        <v>114a</v>
      </c>
      <c r="C67" s="33" t="str">
        <f>IF(Eksplikatsioon!C68=0,"",Eksplikatsioon!C68)</f>
        <v>VERTIKAALSETE ÜHENDUSTEEDE PIND</v>
      </c>
      <c r="D67" s="33" t="str">
        <f>IF(Eksplikatsioon!D68=0,"",Eksplikatsioon!D68)</f>
        <v>Lift</v>
      </c>
      <c r="E67" s="80">
        <f>IF(Eksplikatsioon!F68=0,"",Eksplikatsioon!F68)</f>
        <v>2</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83">
        <f>IF(Eksplikatsioon!B69=0,"",Eksplikatsioon!B69)</f>
        <v>115</v>
      </c>
      <c r="C68" s="33" t="str">
        <f>IF(Eksplikatsioon!C69=0,"",Eksplikatsioon!C69)</f>
        <v>TEHNOPIND</v>
      </c>
      <c r="D68" s="33" t="str">
        <f>IF(Eksplikatsioon!D69=0,"",Eksplikatsioon!D69)</f>
        <v>Sideruum/Nõrkvool</v>
      </c>
      <c r="E68" s="80">
        <f>IF(Eksplikatsioon!F69=0,"",Eksplikatsioon!F69)</f>
        <v>6</v>
      </c>
      <c r="F68" s="33" t="str">
        <f>IF(Eksplikatsioon!H69=0,"",Eksplikatsioon!H69)</f>
        <v>Serveriruum</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83">
        <f>IF(Eksplikatsioon!B70=0,"",Eksplikatsioon!B70)</f>
        <v>116</v>
      </c>
      <c r="C69" s="33" t="str">
        <f>IF(Eksplikatsioon!C70=0,"",Eksplikatsioon!C70)</f>
        <v>ÜÜRITAV PIND</v>
      </c>
      <c r="D69" s="33" t="str">
        <f>IF(Eksplikatsioon!D70=0,"",Eksplikatsioon!D70)</f>
        <v>Ooteruum/Teenindusruum</v>
      </c>
      <c r="E69" s="80">
        <f>IF(Eksplikatsioon!F70=0,"",Eksplikatsioon!F70)</f>
        <v>7</v>
      </c>
      <c r="F69" s="33" t="str">
        <f>IF(Eksplikatsioon!H70=0,"",Eksplikatsioon!H70)</f>
        <v>Printeriruum</v>
      </c>
      <c r="G69" s="33" t="str">
        <f>IF(Eksplikatsioon!J70=0,"",Eksplikatsioon!J70)</f>
        <v>Hoone üldpind</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01</v>
      </c>
      <c r="B70" s="83">
        <f>IF(Eksplikatsioon!B71=0,"",Eksplikatsioon!B71)</f>
        <v>117</v>
      </c>
      <c r="C70" s="33" t="str">
        <f>IF(Eksplikatsioon!C71=0,"",Eksplikatsioon!C71)</f>
        <v>ÜÜRITAV PIND</v>
      </c>
      <c r="D70" s="33" t="str">
        <f>IF(Eksplikatsioon!D71=0,"",Eksplikatsioon!D71)</f>
        <v>Hoiuruum/Ladu</v>
      </c>
      <c r="E70" s="80">
        <f>IF(Eksplikatsioon!F71=0,"",Eksplikatsioon!F71)</f>
        <v>9.9</v>
      </c>
      <c r="F70" s="33" t="str">
        <f>IF(Eksplikatsioon!H71=0,"",Eksplikatsioon!H71)</f>
        <v>RMIT ladu</v>
      </c>
      <c r="G70" s="33" t="str">
        <f>IF(Eksplikatsioon!J71=0,"",Eksplikatsioon!J71)</f>
        <v>Ainukasutuses pind</v>
      </c>
      <c r="H70" s="33" t="str">
        <f>IF(Eksplikatsioon!K71=0,"",Eksplikatsioon!K71)</f>
        <v>Rahandusministeerium</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01</v>
      </c>
      <c r="B71" s="83">
        <f>IF(Eksplikatsioon!B72=0,"",Eksplikatsioon!B72)</f>
        <v>118</v>
      </c>
      <c r="C71" s="33" t="str">
        <f>IF(Eksplikatsioon!C72=0,"",Eksplikatsioon!C72)</f>
        <v>ÜÜRITAV PIND</v>
      </c>
      <c r="D71" s="33" t="str">
        <f>IF(Eksplikatsioon!D72=0,"",Eksplikatsioon!D72)</f>
        <v>Hoiuruum/Ladu</v>
      </c>
      <c r="E71" s="80">
        <f>IF(Eksplikatsioon!F72=0,"",Eksplikatsioon!F72)</f>
        <v>2.5</v>
      </c>
      <c r="F71" s="33" t="str">
        <f>IF(Eksplikatsioon!H72=0,"",Eksplikatsioon!H72)</f>
        <v>RMIT ladu</v>
      </c>
      <c r="G71" s="33" t="str">
        <f>IF(Eksplikatsioon!J72=0,"",Eksplikatsioon!J72)</f>
        <v>Ainukasutuses pind</v>
      </c>
      <c r="H71" s="33" t="str">
        <f>IF(Eksplikatsioon!K72=0,"",Eksplikatsioon!K72)</f>
        <v>Rahandusministeerium</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01</v>
      </c>
      <c r="B72" s="83">
        <f>IF(Eksplikatsioon!B73=0,"",Eksplikatsioon!B73)</f>
        <v>119</v>
      </c>
      <c r="C72" s="33" t="str">
        <f>IF(Eksplikatsioon!C73=0,"",Eksplikatsioon!C73)</f>
        <v>ÜÜRITAV PIND</v>
      </c>
      <c r="D72" s="33" t="str">
        <f>IF(Eksplikatsioon!D73=0,"",Eksplikatsioon!D73)</f>
        <v>Suitsetamise ruum</v>
      </c>
      <c r="E72" s="80">
        <f>IF(Eksplikatsioon!F73=0,"",Eksplikatsioon!F73)</f>
        <v>10.8</v>
      </c>
      <c r="F72" s="33" t="str">
        <f>IF(Eksplikatsioon!H73=0,"",Eksplikatsioon!H73)</f>
        <v>Sots.kindlustuse riietusruum</v>
      </c>
      <c r="G72" s="33" t="str">
        <f>IF(Eksplikatsioon!J73=0,"",Eksplikatsioon!J73)</f>
        <v>Ainukasutuses pind</v>
      </c>
      <c r="H72" s="33" t="str">
        <f>IF(Eksplikatsioon!K73=0,"",Eksplikatsioon!K73)</f>
        <v>Sotsiaalkindlustusamet</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01</v>
      </c>
      <c r="B73" s="83">
        <f>IF(Eksplikatsioon!B74=0,"",Eksplikatsioon!B74)</f>
        <v>120</v>
      </c>
      <c r="C73" s="33" t="str">
        <f>IF(Eksplikatsioon!C74=0,"",Eksplikatsioon!C74)</f>
        <v>ÜÜRITAV PIND</v>
      </c>
      <c r="D73" s="33" t="str">
        <f>IF(Eksplikatsioon!D74=0,"",Eksplikatsioon!D74)</f>
        <v>Server</v>
      </c>
      <c r="E73" s="80">
        <f>IF(Eksplikatsioon!F74=0,"",Eksplikatsioon!F74)</f>
        <v>5.2</v>
      </c>
      <c r="F73" s="33" t="str">
        <f>IF(Eksplikatsioon!H74=0,"",Eksplikatsioon!H74)</f>
        <v>Vaikne ruum</v>
      </c>
      <c r="G73" s="33" t="str">
        <f>IF(Eksplikatsioon!J74=0,"",Eksplikatsioon!J74)</f>
        <v>Hoone üldpind</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01</v>
      </c>
      <c r="B74" s="83">
        <f>IF(Eksplikatsioon!B75=0,"",Eksplikatsioon!B75)</f>
        <v>121</v>
      </c>
      <c r="C74" s="33" t="str">
        <f>IF(Eksplikatsioon!C75=0,"",Eksplikatsioon!C75)</f>
        <v>ÜÜRITAV PIND</v>
      </c>
      <c r="D74" s="33" t="str">
        <f>IF(Eksplikatsioon!D75=0,"",Eksplikatsioon!D75)</f>
        <v>Aatrium/Fuajee</v>
      </c>
      <c r="E74" s="80">
        <f>IF(Eksplikatsioon!F75=0,"",Eksplikatsioon!F75)</f>
        <v>9.1199999999999992</v>
      </c>
      <c r="F74" s="33" t="str">
        <f>IF(Eksplikatsioon!H75=0,"",Eksplikatsioon!H75)</f>
        <v/>
      </c>
      <c r="G74" s="33" t="str">
        <f>IF(Eksplikatsioon!J75=0,"",Eksplikatsioon!J75)</f>
        <v>Hoone üldpind</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01</v>
      </c>
      <c r="B75" s="83">
        <f>IF(Eksplikatsioon!B76=0,"",Eksplikatsioon!B76)</f>
        <v>122</v>
      </c>
      <c r="C75" s="33" t="str">
        <f>IF(Eksplikatsioon!C76=0,"",Eksplikatsioon!C76)</f>
        <v>ÜÜRITAV PIND</v>
      </c>
      <c r="D75" s="33" t="str">
        <f>IF(Eksplikatsioon!D76=0,"",Eksplikatsioon!D76)</f>
        <v>Tuulekoda</v>
      </c>
      <c r="E75" s="80">
        <f>IF(Eksplikatsioon!F76=0,"",Eksplikatsioon!F76)</f>
        <v>2.8</v>
      </c>
      <c r="F75" s="33" t="str">
        <f>IF(Eksplikatsioon!H76=0,"",Eksplikatsioon!H76)</f>
        <v/>
      </c>
      <c r="G75" s="33" t="str">
        <f>IF(Eksplikatsioon!J76=0,"",Eksplikatsioon!J76)</f>
        <v>Hoone üldpind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01</v>
      </c>
      <c r="B76" s="83">
        <f>IF(Eksplikatsioon!B77=0,"",Eksplikatsioon!B77)</f>
        <v>123</v>
      </c>
      <c r="C76" s="33" t="str">
        <f>IF(Eksplikatsioon!C77=0,"",Eksplikatsioon!C77)</f>
        <v>KORRUSE AVATUD NETOPIND</v>
      </c>
      <c r="D76" s="33" t="str">
        <f>IF(Eksplikatsioon!D77=0,"",Eksplikatsioon!D77)</f>
        <v>Varjualune</v>
      </c>
      <c r="E76" s="80">
        <f>IF(Eksplikatsioon!F77=0,"",Eksplikatsioon!F77)</f>
        <v>8.8000000000000007</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01</v>
      </c>
      <c r="B77" s="83">
        <f>IF(Eksplikatsioon!B78=0,"",Eksplikatsioon!B78)</f>
        <v>124</v>
      </c>
      <c r="C77" s="33" t="str">
        <f>IF(Eksplikatsioon!C78=0,"",Eksplikatsioon!C78)</f>
        <v>VERTIKAALSETE ÜHENDUSTEEDE PIND</v>
      </c>
      <c r="D77" s="33" t="str">
        <f>IF(Eksplikatsioon!D78=0,"",Eksplikatsioon!D78)</f>
        <v>Trepp/Trepikoda</v>
      </c>
      <c r="E77" s="80">
        <f>IF(Eksplikatsioon!F78=0,"",Eksplikatsioon!F78)</f>
        <v>14.4</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01</v>
      </c>
      <c r="B78" s="83">
        <f>IF(Eksplikatsioon!B79=0,"",Eksplikatsioon!B79)</f>
        <v>125</v>
      </c>
      <c r="C78" s="33" t="str">
        <f>IF(Eksplikatsioon!C79=0,"",Eksplikatsioon!C79)</f>
        <v>ÜÜRITAV PIND</v>
      </c>
      <c r="D78" s="33" t="str">
        <f>IF(Eksplikatsioon!D79=0,"",Eksplikatsioon!D79)</f>
        <v>WC</v>
      </c>
      <c r="E78" s="80">
        <f>IF(Eksplikatsioon!F79=0,"",Eksplikatsioon!F79)</f>
        <v>14.4</v>
      </c>
      <c r="F78" s="33" t="str">
        <f>IF(Eksplikatsioon!H79=0,"",Eksplikatsioon!H79)</f>
        <v/>
      </c>
      <c r="G78" s="33" t="str">
        <f>IF(Eksplikatsioon!J79=0,"",Eksplikatsioon!J79)</f>
        <v>Hoone üldpind</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01</v>
      </c>
      <c r="B79" s="83">
        <f>IF(Eksplikatsioon!B80=0,"",Eksplikatsioon!B80)</f>
        <v>126</v>
      </c>
      <c r="C79" s="33" t="str">
        <f>IF(Eksplikatsioon!C80=0,"",Eksplikatsioon!C80)</f>
        <v>VERTIKAALSETE ÜHENDUSTEEDE PIND</v>
      </c>
      <c r="D79" s="33" t="str">
        <f>IF(Eksplikatsioon!D80=0,"",Eksplikatsioon!D80)</f>
        <v>Trepp/Trepikoda</v>
      </c>
      <c r="E79" s="80">
        <f>IF(Eksplikatsioon!F80=0,"",Eksplikatsioon!F80)</f>
        <v>22.14</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01</v>
      </c>
      <c r="B80" s="83">
        <f>IF(Eksplikatsioon!B81=0,"",Eksplikatsioon!B81)</f>
        <v>127</v>
      </c>
      <c r="C80" s="33" t="str">
        <f>IF(Eksplikatsioon!C81=0,"",Eksplikatsioon!C81)</f>
        <v>VERTIKAALSETE ÜHENDUSTEEDE PIND</v>
      </c>
      <c r="D80" s="33" t="str">
        <f>IF(Eksplikatsioon!D81=0,"",Eksplikatsioon!D81)</f>
        <v>Trepp/Trepikoda</v>
      </c>
      <c r="E80" s="80">
        <f>IF(Eksplikatsioon!F81=0,"",Eksplikatsioon!F81)</f>
        <v>11.69</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01</v>
      </c>
      <c r="B81" s="83">
        <f>IF(Eksplikatsioon!B82=0,"",Eksplikatsioon!B82)</f>
        <v>128</v>
      </c>
      <c r="C81" s="33" t="str">
        <f>IF(Eksplikatsioon!C82=0,"",Eksplikatsioon!C82)</f>
        <v>ÜÜRITAV PIND</v>
      </c>
      <c r="D81" s="33" t="str">
        <f>IF(Eksplikatsioon!D82=0,"",Eksplikatsioon!D82)</f>
        <v>Koridor</v>
      </c>
      <c r="E81" s="80">
        <f>IF(Eksplikatsioon!F82=0,"",Eksplikatsioon!F82)</f>
        <v>98.67</v>
      </c>
      <c r="F81" s="33" t="str">
        <f>IF(Eksplikatsioon!H82=0,"",Eksplikatsioon!H82)</f>
        <v/>
      </c>
      <c r="G81" s="33" t="str">
        <f>IF(Eksplikatsioon!J82=0,"",Eksplikatsioon!J82)</f>
        <v>Hoone üldpind</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01</v>
      </c>
      <c r="B82" s="83">
        <f>IF(Eksplikatsioon!B83=0,"",Eksplikatsioon!B83)</f>
        <v>130</v>
      </c>
      <c r="C82" s="33" t="str">
        <f>IF(Eksplikatsioon!C83=0,"",Eksplikatsioon!C83)</f>
        <v>VERTIKAALSETE ÜHENDUSTEEDE PIND</v>
      </c>
      <c r="D82" s="33" t="str">
        <f>IF(Eksplikatsioon!D83=0,"",Eksplikatsioon!D83)</f>
        <v>Trepp/Trepikoda</v>
      </c>
      <c r="E82" s="80">
        <f>IF(Eksplikatsioon!F83=0,"",Eksplikatsioon!F83)</f>
        <v>2.2000000000000002</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01</v>
      </c>
      <c r="B83" s="83">
        <f>IF(Eksplikatsioon!B84=0,"",Eksplikatsioon!B84)</f>
        <v>132</v>
      </c>
      <c r="C83" s="33" t="str">
        <f>IF(Eksplikatsioon!C84=0,"",Eksplikatsioon!C84)</f>
        <v>KORRUSE AVATUD NETOPIND</v>
      </c>
      <c r="D83" s="33" t="str">
        <f>IF(Eksplikatsioon!D84=0,"",Eksplikatsioon!D84)</f>
        <v>Varjualune</v>
      </c>
      <c r="E83" s="80">
        <f>IF(Eksplikatsioon!F84=0,"",Eksplikatsioon!F84)</f>
        <v>3.3</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01</v>
      </c>
      <c r="B84" s="83">
        <f>IF(Eksplikatsioon!B85=0,"",Eksplikatsioon!B85)</f>
        <v>133</v>
      </c>
      <c r="C84" s="33" t="str">
        <f>IF(Eksplikatsioon!C85=0,"",Eksplikatsioon!C85)</f>
        <v>ÜÜRITAV PIND</v>
      </c>
      <c r="D84" s="33" t="str">
        <f>IF(Eksplikatsioon!D85=0,"",Eksplikatsioon!D85)</f>
        <v>WC</v>
      </c>
      <c r="E84" s="80">
        <f>IF(Eksplikatsioon!F85=0,"",Eksplikatsioon!F85)</f>
        <v>14.4</v>
      </c>
      <c r="F84" s="33" t="str">
        <f>IF(Eksplikatsioon!H85=0,"",Eksplikatsioon!H85)</f>
        <v/>
      </c>
      <c r="G84" s="33" t="str">
        <f>IF(Eksplikatsioon!J85=0,"",Eksplikatsioon!J85)</f>
        <v>Hoone üldpind</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01</v>
      </c>
      <c r="B85" s="83">
        <f>IF(Eksplikatsioon!B86=0,"",Eksplikatsioon!B86)</f>
        <v>134</v>
      </c>
      <c r="C85" s="33" t="str">
        <f>IF(Eksplikatsioon!C86=0,"",Eksplikatsioon!C86)</f>
        <v>ÜÜRITAV PIND</v>
      </c>
      <c r="D85" s="33" t="str">
        <f>IF(Eksplikatsioon!D86=0,"",Eksplikatsioon!D86)</f>
        <v>Koridor</v>
      </c>
      <c r="E85" s="80">
        <f>IF(Eksplikatsioon!F86=0,"",Eksplikatsioon!F86)</f>
        <v>3.8</v>
      </c>
      <c r="F85" s="33" t="str">
        <f>IF(Eksplikatsioon!H86=0,"",Eksplikatsioon!H86)</f>
        <v/>
      </c>
      <c r="G85" s="33" t="str">
        <f>IF(Eksplikatsioon!J86=0,"",Eksplikatsioon!J86)</f>
        <v>Hoone üldpind</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01</v>
      </c>
      <c r="B86" s="83">
        <f>IF(Eksplikatsioon!B87=0,"",Eksplikatsioon!B87)</f>
        <v>135</v>
      </c>
      <c r="C86" s="33" t="str">
        <f>IF(Eksplikatsioon!C87=0,"",Eksplikatsioon!C87)</f>
        <v>ÜÜRITAV PIND</v>
      </c>
      <c r="D86" s="33" t="str">
        <f>IF(Eksplikatsioon!D87=0,"",Eksplikatsioon!D87)</f>
        <v>Koristus- ja hooldusruum</v>
      </c>
      <c r="E86" s="80">
        <f>IF(Eksplikatsioon!F87=0,"",Eksplikatsioon!F87)</f>
        <v>1.3</v>
      </c>
      <c r="F86" s="33" t="str">
        <f>IF(Eksplikatsioon!H87=0,"",Eksplikatsioon!H87)</f>
        <v/>
      </c>
      <c r="G86" s="33" t="str">
        <f>IF(Eksplikatsioon!J87=0,"",Eksplikatsioon!J87)</f>
        <v>Hoone üldpind</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83">
        <f>IF(Eksplikatsioon!B88=0,"",Eksplikatsioon!B88)</f>
        <v>201</v>
      </c>
      <c r="C87" s="33" t="str">
        <f>IF(Eksplikatsioon!C88=0,"",Eksplikatsioon!C88)</f>
        <v>ÜÜRITAV PIND</v>
      </c>
      <c r="D87" s="33" t="str">
        <f>IF(Eksplikatsioon!D88=0,"",Eksplikatsioon!D88)</f>
        <v>Nõupidamise ruum</v>
      </c>
      <c r="E87" s="80">
        <f>IF(Eksplikatsioon!F88=0,"",Eksplikatsioon!F88)</f>
        <v>19.5</v>
      </c>
      <c r="F87" s="33" t="str">
        <f>IF(Eksplikatsioon!H88=0,"",Eksplikatsioon!H88)</f>
        <v/>
      </c>
      <c r="G87" s="33" t="str">
        <f>IF(Eksplikatsioon!J88=0,"",Eksplikatsioon!J88)</f>
        <v>Ainukasutuses pind</v>
      </c>
      <c r="H87" s="33" t="str">
        <f>IF(Eksplikatsioon!K88=0,"",Eksplikatsioon!K88)</f>
        <v>Riigi Tugiteenustekeskus</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83">
        <f>IF(Eksplikatsioon!B89=0,"",Eksplikatsioon!B89)</f>
        <v>202</v>
      </c>
      <c r="C88" s="33" t="str">
        <f>IF(Eksplikatsioon!C89=0,"",Eksplikatsioon!C89)</f>
        <v>ÜÜRITAV PIND</v>
      </c>
      <c r="D88" s="33" t="str">
        <f>IF(Eksplikatsioon!D89=0,"",Eksplikatsioon!D89)</f>
        <v>Kabinet/Büroo</v>
      </c>
      <c r="E88" s="80">
        <f>IF(Eksplikatsioon!F89=0,"",Eksplikatsioon!F89)</f>
        <v>31.2</v>
      </c>
      <c r="F88" s="33" t="str">
        <f>IF(Eksplikatsioon!H89=0,"",Eksplikatsioon!H89)</f>
        <v/>
      </c>
      <c r="G88" s="33" t="str">
        <f>IF(Eksplikatsioon!J89=0,"",Eksplikatsioon!J89)</f>
        <v>Ainukasutuses pind</v>
      </c>
      <c r="H88" s="33" t="str">
        <f>IF(Eksplikatsioon!K89=0,"",Eksplikatsioon!K89)</f>
        <v>Riigi Tugiteenustekeskus</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83">
        <f>IF(Eksplikatsioon!B90=0,"",Eksplikatsioon!B90)</f>
        <v>203</v>
      </c>
      <c r="C89" s="33" t="str">
        <f>IF(Eksplikatsioon!C90=0,"",Eksplikatsioon!C90)</f>
        <v>ÜÜRITAV PIND</v>
      </c>
      <c r="D89" s="33" t="str">
        <f>IF(Eksplikatsioon!D90=0,"",Eksplikatsioon!D90)</f>
        <v>Kabinet/Büroo</v>
      </c>
      <c r="E89" s="80">
        <f>IF(Eksplikatsioon!F90=0,"",Eksplikatsioon!F90)</f>
        <v>13.5</v>
      </c>
      <c r="F89" s="33" t="str">
        <f>IF(Eksplikatsioon!H90=0,"",Eksplikatsioon!H90)</f>
        <v/>
      </c>
      <c r="G89" s="33" t="str">
        <f>IF(Eksplikatsioon!J90=0,"",Eksplikatsioon!J90)</f>
        <v>Ainukasutuses pind</v>
      </c>
      <c r="H89" s="33" t="str">
        <f>IF(Eksplikatsioon!K90=0,"",Eksplikatsioon!K90)</f>
        <v>Riigi Tugiteenustekeskus</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83">
        <f>IF(Eksplikatsioon!B91=0,"",Eksplikatsioon!B91)</f>
        <v>204</v>
      </c>
      <c r="C90" s="33" t="str">
        <f>IF(Eksplikatsioon!C91=0,"",Eksplikatsioon!C91)</f>
        <v>ÜÜRITAV PIND</v>
      </c>
      <c r="D90" s="33" t="str">
        <f>IF(Eksplikatsioon!D91=0,"",Eksplikatsioon!D91)</f>
        <v>Kabinet/Büroo</v>
      </c>
      <c r="E90" s="80">
        <f>IF(Eksplikatsioon!F91=0,"",Eksplikatsioon!F91)</f>
        <v>17</v>
      </c>
      <c r="F90" s="33" t="str">
        <f>IF(Eksplikatsioon!H91=0,"",Eksplikatsioon!H91)</f>
        <v/>
      </c>
      <c r="G90" s="33" t="str">
        <f>IF(Eksplikatsioon!J91=0,"",Eksplikatsioon!J91)</f>
        <v>Ainukasutuses pind</v>
      </c>
      <c r="H90" s="33" t="str">
        <f>IF(Eksplikatsioon!K91=0,"",Eksplikatsioon!K91)</f>
        <v>Riigi Tugiteenustekeskus</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83">
        <f>IF(Eksplikatsioon!B92=0,"",Eksplikatsioon!B92)</f>
        <v>205</v>
      </c>
      <c r="C91" s="33" t="str">
        <f>IF(Eksplikatsioon!C92=0,"",Eksplikatsioon!C92)</f>
        <v>ÜÜRITAV PIND</v>
      </c>
      <c r="D91" s="33" t="str">
        <f>IF(Eksplikatsioon!D92=0,"",Eksplikatsioon!D92)</f>
        <v>Kabinet/Büroo</v>
      </c>
      <c r="E91" s="80">
        <f>IF(Eksplikatsioon!F92=0,"",Eksplikatsioon!F92)</f>
        <v>15.2</v>
      </c>
      <c r="F91" s="33" t="str">
        <f>IF(Eksplikatsioon!H92=0,"",Eksplikatsioon!H92)</f>
        <v/>
      </c>
      <c r="G91" s="33" t="str">
        <f>IF(Eksplikatsioon!J92=0,"",Eksplikatsioon!J92)</f>
        <v>Ainukasutuses pind</v>
      </c>
      <c r="H91" s="33" t="str">
        <f>IF(Eksplikatsioon!K92=0,"",Eksplikatsioon!K92)</f>
        <v>Riigi Tugiteenustekeskus</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83">
        <f>IF(Eksplikatsioon!B93=0,"",Eksplikatsioon!B93)</f>
        <v>206</v>
      </c>
      <c r="C92" s="33" t="str">
        <f>IF(Eksplikatsioon!C93=0,"",Eksplikatsioon!C93)</f>
        <v>ÜÜRITAV PIND</v>
      </c>
      <c r="D92" s="33" t="str">
        <f>IF(Eksplikatsioon!D93=0,"",Eksplikatsioon!D93)</f>
        <v>Kabinet/Büroo</v>
      </c>
      <c r="E92" s="80">
        <f>IF(Eksplikatsioon!F93=0,"",Eksplikatsioon!F93)</f>
        <v>16.5</v>
      </c>
      <c r="F92" s="33" t="str">
        <f>IF(Eksplikatsioon!H93=0,"",Eksplikatsioon!H93)</f>
        <v/>
      </c>
      <c r="G92" s="33" t="str">
        <f>IF(Eksplikatsioon!J93=0,"",Eksplikatsioon!J93)</f>
        <v>Ainukasutuses pind</v>
      </c>
      <c r="H92" s="33" t="str">
        <f>IF(Eksplikatsioon!K93=0,"",Eksplikatsioon!K93)</f>
        <v>Statistikaamet</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83">
        <f>IF(Eksplikatsioon!B94=0,"",Eksplikatsioon!B94)</f>
        <v>207</v>
      </c>
      <c r="C93" s="33" t="str">
        <f>IF(Eksplikatsioon!C94=0,"",Eksplikatsioon!C94)</f>
        <v>ÜÜRITAV PIND</v>
      </c>
      <c r="D93" s="33" t="str">
        <f>IF(Eksplikatsioon!D94=0,"",Eksplikatsioon!D94)</f>
        <v>Kabinet/Büroo</v>
      </c>
      <c r="E93" s="80">
        <f>IF(Eksplikatsioon!F94=0,"",Eksplikatsioon!F94)</f>
        <v>14.4</v>
      </c>
      <c r="F93" s="33" t="str">
        <f>IF(Eksplikatsioon!H94=0,"",Eksplikatsioon!H94)</f>
        <v/>
      </c>
      <c r="G93" s="33" t="str">
        <f>IF(Eksplikatsioon!J94=0,"",Eksplikatsioon!J94)</f>
        <v>Ainukasutuses pind</v>
      </c>
      <c r="H93" s="33" t="str">
        <f>IF(Eksplikatsioon!K94=0,"",Eksplikatsioon!K94)</f>
        <v>Statistikaamet</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83">
        <f>IF(Eksplikatsioon!B95=0,"",Eksplikatsioon!B95)</f>
        <v>208</v>
      </c>
      <c r="C94" s="33" t="str">
        <f>IF(Eksplikatsioon!C95=0,"",Eksplikatsioon!C95)</f>
        <v>ÜÜRITAV PIND</v>
      </c>
      <c r="D94" s="33" t="str">
        <f>IF(Eksplikatsioon!D95=0,"",Eksplikatsioon!D95)</f>
        <v>Kabinet/Büroo</v>
      </c>
      <c r="E94" s="80">
        <f>IF(Eksplikatsioon!F95=0,"",Eksplikatsioon!F95)</f>
        <v>32.700000000000003</v>
      </c>
      <c r="F94" s="33" t="str">
        <f>IF(Eksplikatsioon!H95=0,"",Eksplikatsioon!H95)</f>
        <v/>
      </c>
      <c r="G94" s="33" t="str">
        <f>IF(Eksplikatsioon!J95=0,"",Eksplikatsioon!J95)</f>
        <v>Ainukasutuses pind</v>
      </c>
      <c r="H94" s="33" t="str">
        <f>IF(Eksplikatsioon!K95=0,"",Eksplikatsioon!K95)</f>
        <v>Statistikaamet</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83">
        <f>IF(Eksplikatsioon!B96=0,"",Eksplikatsioon!B96)</f>
        <v>209</v>
      </c>
      <c r="C95" s="33" t="str">
        <f>IF(Eksplikatsioon!C96=0,"",Eksplikatsioon!C96)</f>
        <v>ÜÜRITAV PIND</v>
      </c>
      <c r="D95" s="33" t="str">
        <f>IF(Eksplikatsioon!D96=0,"",Eksplikatsioon!D96)</f>
        <v>Kabinet/Büroo</v>
      </c>
      <c r="E95" s="80">
        <f>IF(Eksplikatsioon!F96=0,"",Eksplikatsioon!F96)</f>
        <v>57.6</v>
      </c>
      <c r="F95" s="33" t="str">
        <f>IF(Eksplikatsioon!H96=0,"",Eksplikatsioon!H96)</f>
        <v/>
      </c>
      <c r="G95" s="33" t="str">
        <f>IF(Eksplikatsioon!J96=0,"",Eksplikatsioon!J96)</f>
        <v>Ainukasutuses pind</v>
      </c>
      <c r="H95" s="33" t="str">
        <f>IF(Eksplikatsioon!K96=0,"",Eksplikatsioon!K96)</f>
        <v>Statistikaamet</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83">
        <f>IF(Eksplikatsioon!B97=0,"",Eksplikatsioon!B97)</f>
        <v>210</v>
      </c>
      <c r="C96" s="33" t="str">
        <f>IF(Eksplikatsioon!C97=0,"",Eksplikatsioon!C97)</f>
        <v>ÜÜRITAV PIND</v>
      </c>
      <c r="D96" s="33" t="str">
        <f>IF(Eksplikatsioon!D97=0,"",Eksplikatsioon!D97)</f>
        <v>Kabinet/Büroo</v>
      </c>
      <c r="E96" s="80">
        <f>IF(Eksplikatsioon!F97=0,"",Eksplikatsioon!F97)</f>
        <v>32.1</v>
      </c>
      <c r="F96" s="33" t="str">
        <f>IF(Eksplikatsioon!H97=0,"",Eksplikatsioon!H97)</f>
        <v/>
      </c>
      <c r="G96" s="33" t="str">
        <f>IF(Eksplikatsioon!J97=0,"",Eksplikatsioon!J97)</f>
        <v>Ainukasutuses pind</v>
      </c>
      <c r="H96" s="33" t="str">
        <f>IF(Eksplikatsioon!K97=0,"",Eksplikatsioon!K97)</f>
        <v>Statistikaamet</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83">
        <f>IF(Eksplikatsioon!B98=0,"",Eksplikatsioon!B98)</f>
        <v>211</v>
      </c>
      <c r="C97" s="33" t="str">
        <f>IF(Eksplikatsioon!C98=0,"",Eksplikatsioon!C98)</f>
        <v>ÜÜRITAV PIND</v>
      </c>
      <c r="D97" s="33" t="str">
        <f>IF(Eksplikatsioon!D98=0,"",Eksplikatsioon!D98)</f>
        <v>Kabinet/Büroo</v>
      </c>
      <c r="E97" s="80">
        <f>IF(Eksplikatsioon!F98=0,"",Eksplikatsioon!F98)</f>
        <v>17.100000000000001</v>
      </c>
      <c r="F97" s="33" t="str">
        <f>IF(Eksplikatsioon!H98=0,"",Eksplikatsioon!H98)</f>
        <v/>
      </c>
      <c r="G97" s="33" t="str">
        <f>IF(Eksplikatsioon!J98=0,"",Eksplikatsioon!J98)</f>
        <v>Ainukasutuses pind</v>
      </c>
      <c r="H97" s="33" t="str">
        <f>IF(Eksplikatsioon!K98=0,"",Eksplikatsioon!K98)</f>
        <v>Statistikaamet</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83">
        <f>IF(Eksplikatsioon!B99=0,"",Eksplikatsioon!B99)</f>
        <v>212</v>
      </c>
      <c r="C98" s="33" t="str">
        <f>IF(Eksplikatsioon!C99=0,"",Eksplikatsioon!C99)</f>
        <v>ÜÜRITAV PIND</v>
      </c>
      <c r="D98" s="33" t="str">
        <f>IF(Eksplikatsioon!D99=0,"",Eksplikatsioon!D99)</f>
        <v>Kabinet/Büroo</v>
      </c>
      <c r="E98" s="80">
        <f>IF(Eksplikatsioon!F99=0,"",Eksplikatsioon!F99)</f>
        <v>16.5</v>
      </c>
      <c r="F98" s="33" t="str">
        <f>IF(Eksplikatsioon!H99=0,"",Eksplikatsioon!H99)</f>
        <v/>
      </c>
      <c r="G98" s="33" t="str">
        <f>IF(Eksplikatsioon!J99=0,"",Eksplikatsioon!J99)</f>
        <v>Ainukasutuses pind</v>
      </c>
      <c r="H98" s="33" t="str">
        <f>IF(Eksplikatsioon!K99=0,"",Eksplikatsioon!K99)</f>
        <v>Statistikaamet</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83">
        <f>IF(Eksplikatsioon!B100=0,"",Eksplikatsioon!B100)</f>
        <v>213</v>
      </c>
      <c r="C99" s="33" t="str">
        <f>IF(Eksplikatsioon!C100=0,"",Eksplikatsioon!C100)</f>
        <v>ÜÜRITAV PIND</v>
      </c>
      <c r="D99" s="33" t="str">
        <f>IF(Eksplikatsioon!D100=0,"",Eksplikatsioon!D100)</f>
        <v>Kabinet/Büroo</v>
      </c>
      <c r="E99" s="80">
        <f>IF(Eksplikatsioon!F100=0,"",Eksplikatsioon!F100)</f>
        <v>15.61</v>
      </c>
      <c r="F99" s="33" t="str">
        <f>IF(Eksplikatsioon!H100=0,"",Eksplikatsioon!H100)</f>
        <v/>
      </c>
      <c r="G99" s="33" t="str">
        <f>IF(Eksplikatsioon!J100=0,"",Eksplikatsioon!J100)</f>
        <v>Ainukasutuses pind</v>
      </c>
      <c r="H99" s="33" t="str">
        <f>IF(Eksplikatsioon!K100=0,"",Eksplikatsioon!K100)</f>
        <v>Statistikaamet</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83">
        <f>IF(Eksplikatsioon!B101=0,"",Eksplikatsioon!B101)</f>
        <v>214</v>
      </c>
      <c r="C100" s="33" t="str">
        <f>IF(Eksplikatsioon!C101=0,"",Eksplikatsioon!C101)</f>
        <v>ÜÜRITAV PIND</v>
      </c>
      <c r="D100" s="33" t="str">
        <f>IF(Eksplikatsioon!D101=0,"",Eksplikatsioon!D101)</f>
        <v>Kabinet/Büroo</v>
      </c>
      <c r="E100" s="80">
        <f>IF(Eksplikatsioon!F101=0,"",Eksplikatsioon!F101)</f>
        <v>15.7</v>
      </c>
      <c r="F100" s="33" t="str">
        <f>IF(Eksplikatsioon!H101=0,"",Eksplikatsioon!H101)</f>
        <v/>
      </c>
      <c r="G100" s="33" t="str">
        <f>IF(Eksplikatsioon!J101=0,"",Eksplikatsioon!J101)</f>
        <v>Ainukasutuses pind</v>
      </c>
      <c r="H100" s="33" t="str">
        <f>IF(Eksplikatsioon!K101=0,"",Eksplikatsioon!K101)</f>
        <v>Statistikaamet</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83" t="str">
        <f>IF(Eksplikatsioon!B102=0,"",Eksplikatsioon!B102)</f>
        <v>214a</v>
      </c>
      <c r="C101" s="33" t="str">
        <f>IF(Eksplikatsioon!C102=0,"",Eksplikatsioon!C102)</f>
        <v>ÜÜRITAV PIND</v>
      </c>
      <c r="D101" s="33" t="str">
        <f>IF(Eksplikatsioon!D102=0,"",Eksplikatsioon!D102)</f>
        <v>Eesruum</v>
      </c>
      <c r="E101" s="80">
        <f>IF(Eksplikatsioon!F102=0,"",Eksplikatsioon!F102)</f>
        <v>1.3</v>
      </c>
      <c r="F101" s="33" t="str">
        <f>IF(Eksplikatsioon!H102=0,"",Eksplikatsioon!H102)</f>
        <v/>
      </c>
      <c r="G101" s="33" t="str">
        <f>IF(Eksplikatsioon!J102=0,"",Eksplikatsioon!J102)</f>
        <v>Hoone üldpind</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83" t="str">
        <f>IF(Eksplikatsioon!B103=0,"",Eksplikatsioon!B103)</f>
        <v>214b</v>
      </c>
      <c r="C102" s="33" t="str">
        <f>IF(Eksplikatsioon!C103=0,"",Eksplikatsioon!C103)</f>
        <v>VERTIKAALSETE ÜHENDUSTEEDE PIND</v>
      </c>
      <c r="D102" s="33" t="str">
        <f>IF(Eksplikatsioon!D103=0,"",Eksplikatsioon!D103)</f>
        <v>Lift</v>
      </c>
      <c r="E102" s="80">
        <f>IF(Eksplikatsioon!F103=0,"",Eksplikatsioon!F103)</f>
        <v>2</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83">
        <f>IF(Eksplikatsioon!B104=0,"",Eksplikatsioon!B104)</f>
        <v>216</v>
      </c>
      <c r="C103" s="33" t="str">
        <f>IF(Eksplikatsioon!C104=0,"",Eksplikatsioon!C104)</f>
        <v>ÜÜRITAV PIND</v>
      </c>
      <c r="D103" s="33" t="str">
        <f>IF(Eksplikatsioon!D104=0,"",Eksplikatsioon!D104)</f>
        <v>Kabinet/Büroo</v>
      </c>
      <c r="E103" s="80">
        <f>IF(Eksplikatsioon!F104=0,"",Eksplikatsioon!F104)</f>
        <v>16.5</v>
      </c>
      <c r="F103" s="33" t="str">
        <f>IF(Eksplikatsioon!H104=0,"",Eksplikatsioon!H104)</f>
        <v/>
      </c>
      <c r="G103" s="33" t="str">
        <f>IF(Eksplikatsioon!J104=0,"",Eksplikatsioon!J104)</f>
        <v>Ainukasutuses pind</v>
      </c>
      <c r="H103" s="33" t="str">
        <f>IF(Eksplikatsioon!K104=0,"",Eksplikatsioon!K104)</f>
        <v>Statistikaamet</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83">
        <f>IF(Eksplikatsioon!B105=0,"",Eksplikatsioon!B105)</f>
        <v>217</v>
      </c>
      <c r="C104" s="33" t="str">
        <f>IF(Eksplikatsioon!C105=0,"",Eksplikatsioon!C105)</f>
        <v>ÜÜRITAV PIND</v>
      </c>
      <c r="D104" s="33" t="str">
        <f>IF(Eksplikatsioon!D105=0,"",Eksplikatsioon!D105)</f>
        <v>Kabinet/Büroo</v>
      </c>
      <c r="E104" s="80">
        <f>IF(Eksplikatsioon!F105=0,"",Eksplikatsioon!F105)</f>
        <v>14.7</v>
      </c>
      <c r="F104" s="33" t="str">
        <f>IF(Eksplikatsioon!H105=0,"",Eksplikatsioon!H105)</f>
        <v/>
      </c>
      <c r="G104" s="33" t="str">
        <f>IF(Eksplikatsioon!J105=0,"",Eksplikatsioon!J105)</f>
        <v>Ainukasutuses pind</v>
      </c>
      <c r="H104" s="33" t="str">
        <f>IF(Eksplikatsioon!K105=0,"",Eksplikatsioon!K105)</f>
        <v>Statistikaamet</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83">
        <f>IF(Eksplikatsioon!B106=0,"",Eksplikatsioon!B106)</f>
        <v>220</v>
      </c>
      <c r="C105" s="33" t="str">
        <f>IF(Eksplikatsioon!C106=0,"",Eksplikatsioon!C106)</f>
        <v>ÜÜRITAV PIND</v>
      </c>
      <c r="D105" s="33" t="str">
        <f>IF(Eksplikatsioon!D106=0,"",Eksplikatsioon!D106)</f>
        <v>Kabinet/Büroo</v>
      </c>
      <c r="E105" s="80">
        <f>IF(Eksplikatsioon!F106=0,"",Eksplikatsioon!F106)</f>
        <v>5.7</v>
      </c>
      <c r="F105" s="33" t="str">
        <f>IF(Eksplikatsioon!H106=0,"",Eksplikatsioon!H106)</f>
        <v/>
      </c>
      <c r="G105" s="33" t="str">
        <f>IF(Eksplikatsioon!J106=0,"",Eksplikatsioon!J106)</f>
        <v>Hoone üldpind</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83">
        <f>IF(Eksplikatsioon!B107=0,"",Eksplikatsioon!B107)</f>
        <v>221</v>
      </c>
      <c r="C106" s="33" t="str">
        <f>IF(Eksplikatsioon!C107=0,"",Eksplikatsioon!C107)</f>
        <v>ÜÜRITAV PIND</v>
      </c>
      <c r="D106" s="33" t="str">
        <f>IF(Eksplikatsioon!D107=0,"",Eksplikatsioon!D107)</f>
        <v>Koridor</v>
      </c>
      <c r="E106" s="80">
        <f>IF(Eksplikatsioon!F107=0,"",Eksplikatsioon!F107)</f>
        <v>68.400000000000006</v>
      </c>
      <c r="F106" s="33" t="str">
        <f>IF(Eksplikatsioon!H107=0,"",Eksplikatsioon!H107)</f>
        <v/>
      </c>
      <c r="G106" s="33" t="str">
        <f>IF(Eksplikatsioon!J107=0,"",Eksplikatsioon!J107)</f>
        <v>Ainukasutuses pind</v>
      </c>
      <c r="H106" s="33" t="str">
        <f>IF(Eksplikatsioon!K107=0,"",Eksplikatsioon!K107)</f>
        <v>Statistikaamet</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83" t="str">
        <f>IF(Eksplikatsioon!B108=0,"",Eksplikatsioon!B108)</f>
        <v>221a</v>
      </c>
      <c r="C107" s="33" t="str">
        <f>IF(Eksplikatsioon!C108=0,"",Eksplikatsioon!C108)</f>
        <v>ÜÜRITAV PIND</v>
      </c>
      <c r="D107" s="33" t="str">
        <f>IF(Eksplikatsioon!D108=0,"",Eksplikatsioon!D108)</f>
        <v>Koridor</v>
      </c>
      <c r="E107" s="80">
        <f>IF(Eksplikatsioon!F108=0,"",Eksplikatsioon!F108)</f>
        <v>24.8</v>
      </c>
      <c r="F107" s="33" t="str">
        <f>IF(Eksplikatsioon!H108=0,"",Eksplikatsioon!H108)</f>
        <v/>
      </c>
      <c r="G107" s="33" t="str">
        <f>IF(Eksplikatsioon!J108=0,"",Eksplikatsioon!J108)</f>
        <v>Korruse üldpind</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02</v>
      </c>
      <c r="B108" s="83">
        <f>IF(Eksplikatsioon!B109=0,"",Eksplikatsioon!B109)</f>
        <v>222</v>
      </c>
      <c r="C108" s="33" t="str">
        <f>IF(Eksplikatsioon!C109=0,"",Eksplikatsioon!C109)</f>
        <v>VERTIKAALSETE ÜHENDUSTEEDE PIND</v>
      </c>
      <c r="D108" s="33" t="str">
        <f>IF(Eksplikatsioon!D109=0,"",Eksplikatsioon!D109)</f>
        <v>Trepp/Trepikoda</v>
      </c>
      <c r="E108" s="80">
        <f>IF(Eksplikatsioon!F109=0,"",Eksplikatsioon!F109)</f>
        <v>12.06</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02</v>
      </c>
      <c r="B109" s="83">
        <f>IF(Eksplikatsioon!B110=0,"",Eksplikatsioon!B110)</f>
        <v>223</v>
      </c>
      <c r="C109" s="33" t="str">
        <f>IF(Eksplikatsioon!C110=0,"",Eksplikatsioon!C110)</f>
        <v>VERTIKAALSETE ÜHENDUSTEEDE PIND</v>
      </c>
      <c r="D109" s="33" t="str">
        <f>IF(Eksplikatsioon!D110=0,"",Eksplikatsioon!D110)</f>
        <v>Trepp/Trepikoda</v>
      </c>
      <c r="E109" s="80">
        <f>IF(Eksplikatsioon!F110=0,"",Eksplikatsioon!F110)</f>
        <v>13.24</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02</v>
      </c>
      <c r="B110" s="83">
        <f>IF(Eksplikatsioon!B111=0,"",Eksplikatsioon!B111)</f>
        <v>224</v>
      </c>
      <c r="C110" s="33" t="str">
        <f>IF(Eksplikatsioon!C111=0,"",Eksplikatsioon!C111)</f>
        <v>VERTIKAALSETE ÜHENDUSTEEDE PIND</v>
      </c>
      <c r="D110" s="33" t="str">
        <f>IF(Eksplikatsioon!D111=0,"",Eksplikatsioon!D111)</f>
        <v>Trepp/Trepikoda</v>
      </c>
      <c r="E110" s="80">
        <f>IF(Eksplikatsioon!F111=0,"",Eksplikatsioon!F111)</f>
        <v>32.590000000000003</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02</v>
      </c>
      <c r="B111" s="83">
        <f>IF(Eksplikatsioon!B112=0,"",Eksplikatsioon!B112)</f>
        <v>225</v>
      </c>
      <c r="C111" s="33" t="str">
        <f>IF(Eksplikatsioon!C112=0,"",Eksplikatsioon!C112)</f>
        <v>ÜÜRITAV PIND</v>
      </c>
      <c r="D111" s="33" t="str">
        <f>IF(Eksplikatsioon!D112=0,"",Eksplikatsioon!D112)</f>
        <v>WC</v>
      </c>
      <c r="E111" s="80">
        <f>IF(Eksplikatsioon!F112=0,"",Eksplikatsioon!F112)</f>
        <v>12.11</v>
      </c>
      <c r="F111" s="33" t="str">
        <f>IF(Eksplikatsioon!H112=0,"",Eksplikatsioon!H112)</f>
        <v/>
      </c>
      <c r="G111" s="33" t="str">
        <f>IF(Eksplikatsioon!J112=0,"",Eksplikatsioon!J112)</f>
        <v>Korruse üldpind</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02</v>
      </c>
      <c r="B112" s="83">
        <f>IF(Eksplikatsioon!B113=0,"",Eksplikatsioon!B113)</f>
        <v>226</v>
      </c>
      <c r="C112" s="33" t="str">
        <f>IF(Eksplikatsioon!C113=0,"",Eksplikatsioon!C113)</f>
        <v>ÜÜRITAV PIND</v>
      </c>
      <c r="D112" s="33" t="str">
        <f>IF(Eksplikatsioon!D113=0,"",Eksplikatsioon!D113)</f>
        <v>WC</v>
      </c>
      <c r="E112" s="80">
        <f>IF(Eksplikatsioon!F113=0,"",Eksplikatsioon!F113)</f>
        <v>14.3</v>
      </c>
      <c r="F112" s="33" t="str">
        <f>IF(Eksplikatsioon!H113=0,"",Eksplikatsioon!H113)</f>
        <v/>
      </c>
      <c r="G112" s="33" t="str">
        <f>IF(Eksplikatsioon!J113=0,"",Eksplikatsioon!J113)</f>
        <v>Korruse üldpind</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03</v>
      </c>
      <c r="B113" s="83">
        <f>IF(Eksplikatsioon!B114=0,"",Eksplikatsioon!B114)</f>
        <v>301</v>
      </c>
      <c r="C113" s="33" t="str">
        <f>IF(Eksplikatsioon!C114=0,"",Eksplikatsioon!C114)</f>
        <v>ÜÜRITAV PIND</v>
      </c>
      <c r="D113" s="33" t="str">
        <f>IF(Eksplikatsioon!D114=0,"",Eksplikatsioon!D114)</f>
        <v>Kabinet/Büroo</v>
      </c>
      <c r="E113" s="80">
        <f>IF(Eksplikatsioon!F114=0,"",Eksplikatsioon!F114)</f>
        <v>14.11</v>
      </c>
      <c r="F113" s="33" t="str">
        <f>IF(Eksplikatsioon!H114=0,"",Eksplikatsioon!H114)</f>
        <v/>
      </c>
      <c r="G113" s="33" t="str">
        <f>IF(Eksplikatsioon!J114=0,"",Eksplikatsioon!J114)</f>
        <v>Ainukasutuses pind</v>
      </c>
      <c r="H113" s="33" t="str">
        <f>IF(Eksplikatsioon!K114=0,"",Eksplikatsioon!K114)</f>
        <v>Riigi Tugiteenustekeskus</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03</v>
      </c>
      <c r="B114" s="83">
        <f>IF(Eksplikatsioon!B115=0,"",Eksplikatsioon!B115)</f>
        <v>302</v>
      </c>
      <c r="C114" s="33" t="str">
        <f>IF(Eksplikatsioon!C115=0,"",Eksplikatsioon!C115)</f>
        <v>ÜÜRITAV PIND</v>
      </c>
      <c r="D114" s="33" t="str">
        <f>IF(Eksplikatsioon!D115=0,"",Eksplikatsioon!D115)</f>
        <v>Kabinet/Büroo</v>
      </c>
      <c r="E114" s="80">
        <f>IF(Eksplikatsioon!F115=0,"",Eksplikatsioon!F115)</f>
        <v>30.6</v>
      </c>
      <c r="F114" s="33" t="str">
        <f>IF(Eksplikatsioon!H115=0,"",Eksplikatsioon!H115)</f>
        <v/>
      </c>
      <c r="G114" s="33" t="str">
        <f>IF(Eksplikatsioon!J115=0,"",Eksplikatsioon!J115)</f>
        <v>Ainukasutuses pind</v>
      </c>
      <c r="H114" s="33" t="str">
        <f>IF(Eksplikatsioon!K115=0,"",Eksplikatsioon!K115)</f>
        <v>Riigi Tugiteenustekeskus</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03</v>
      </c>
      <c r="B115" s="83">
        <f>IF(Eksplikatsioon!B116=0,"",Eksplikatsioon!B116)</f>
        <v>303</v>
      </c>
      <c r="C115" s="33" t="str">
        <f>IF(Eksplikatsioon!C116=0,"",Eksplikatsioon!C116)</f>
        <v>ÜÜRITAV PIND</v>
      </c>
      <c r="D115" s="33" t="str">
        <f>IF(Eksplikatsioon!D116=0,"",Eksplikatsioon!D116)</f>
        <v>Kabinet/Büroo</v>
      </c>
      <c r="E115" s="80">
        <f>IF(Eksplikatsioon!F116=0,"",Eksplikatsioon!F116)</f>
        <v>34.700000000000003</v>
      </c>
      <c r="F115" s="33" t="str">
        <f>IF(Eksplikatsioon!H116=0,"",Eksplikatsioon!H116)</f>
        <v/>
      </c>
      <c r="G115" s="33" t="str">
        <f>IF(Eksplikatsioon!J116=0,"",Eksplikatsioon!J116)</f>
        <v>Ainukasutuses pind</v>
      </c>
      <c r="H115" s="33" t="str">
        <f>IF(Eksplikatsioon!K116=0,"",Eksplikatsioon!K116)</f>
        <v>Riigi Tugiteenustekeskus</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03</v>
      </c>
      <c r="B116" s="83">
        <f>IF(Eksplikatsioon!B117=0,"",Eksplikatsioon!B117)</f>
        <v>304</v>
      </c>
      <c r="C116" s="33" t="str">
        <f>IF(Eksplikatsioon!C117=0,"",Eksplikatsioon!C117)</f>
        <v>ÜÜRITAV PIND</v>
      </c>
      <c r="D116" s="33" t="str">
        <f>IF(Eksplikatsioon!D117=0,"",Eksplikatsioon!D117)</f>
        <v>Saal</v>
      </c>
      <c r="E116" s="80">
        <f>IF(Eksplikatsioon!F117=0,"",Eksplikatsioon!F117)</f>
        <v>183.8</v>
      </c>
      <c r="F116" s="33" t="str">
        <f>IF(Eksplikatsioon!H117=0,"",Eksplikatsioon!H117)</f>
        <v/>
      </c>
      <c r="G116" s="33" t="str">
        <f>IF(Eksplikatsioon!J117=0,"",Eksplikatsioon!J117)</f>
        <v>Ainukasutuses pind</v>
      </c>
      <c r="H116" s="33" t="str">
        <f>IF(Eksplikatsioon!K117=0,"",Eksplikatsioon!K117)</f>
        <v>Rahandusministeerium</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03</v>
      </c>
      <c r="B117" s="83">
        <f>IF(Eksplikatsioon!B118=0,"",Eksplikatsioon!B118)</f>
        <v>305</v>
      </c>
      <c r="C117" s="33" t="str">
        <f>IF(Eksplikatsioon!C118=0,"",Eksplikatsioon!C118)</f>
        <v>ÜÜRITAV PIND</v>
      </c>
      <c r="D117" s="33" t="str">
        <f>IF(Eksplikatsioon!D118=0,"",Eksplikatsioon!D118)</f>
        <v>Kabinet/Büroo</v>
      </c>
      <c r="E117" s="80">
        <f>IF(Eksplikatsioon!F118=0,"",Eksplikatsioon!F118)</f>
        <v>34.4</v>
      </c>
      <c r="F117" s="33" t="str">
        <f>IF(Eksplikatsioon!H118=0,"",Eksplikatsioon!H118)</f>
        <v/>
      </c>
      <c r="G117" s="33" t="str">
        <f>IF(Eksplikatsioon!J118=0,"",Eksplikatsioon!J118)</f>
        <v>Ainukasutuses pind</v>
      </c>
      <c r="H117" s="33" t="str">
        <f>IF(Eksplikatsioon!K118=0,"",Eksplikatsioon!K118)</f>
        <v>Riigi Tugiteenustekeskus</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03</v>
      </c>
      <c r="B118" s="83">
        <f>IF(Eksplikatsioon!B119=0,"",Eksplikatsioon!B119)</f>
        <v>306</v>
      </c>
      <c r="C118" s="33" t="str">
        <f>IF(Eksplikatsioon!C119=0,"",Eksplikatsioon!C119)</f>
        <v>ÜÜRITAV PIND</v>
      </c>
      <c r="D118" s="33" t="str">
        <f>IF(Eksplikatsioon!D119=0,"",Eksplikatsioon!D119)</f>
        <v>Arhiiv</v>
      </c>
      <c r="E118" s="80">
        <f>IF(Eksplikatsioon!F119=0,"",Eksplikatsioon!F119)</f>
        <v>46.5</v>
      </c>
      <c r="F118" s="33" t="str">
        <f>IF(Eksplikatsioon!H119=0,"",Eksplikatsioon!H119)</f>
        <v/>
      </c>
      <c r="G118" s="33" t="str">
        <f>IF(Eksplikatsioon!J119=0,"",Eksplikatsioon!J119)</f>
        <v>Ainukasutuses pind</v>
      </c>
      <c r="H118" s="33" t="str">
        <f>IF(Eksplikatsioon!K119=0,"",Eksplikatsioon!K119)</f>
        <v>Rahandusministeerium</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03</v>
      </c>
      <c r="B119" s="83">
        <f>IF(Eksplikatsioon!B120=0,"",Eksplikatsioon!B120)</f>
        <v>307</v>
      </c>
      <c r="C119" s="33" t="str">
        <f>IF(Eksplikatsioon!C120=0,"",Eksplikatsioon!C120)</f>
        <v>ÜÜRITAV PIND</v>
      </c>
      <c r="D119" s="33" t="str">
        <f>IF(Eksplikatsioon!D120=0,"",Eksplikatsioon!D120)</f>
        <v>Saal</v>
      </c>
      <c r="E119" s="80">
        <f>IF(Eksplikatsioon!F120=0,"",Eksplikatsioon!F120)</f>
        <v>58.5</v>
      </c>
      <c r="F119" s="33" t="str">
        <f>IF(Eksplikatsioon!H120=0,"",Eksplikatsioon!H120)</f>
        <v/>
      </c>
      <c r="G119" s="33" t="str">
        <f>IF(Eksplikatsioon!J120=0,"",Eksplikatsioon!J120)</f>
        <v>Ainukasutuses pind</v>
      </c>
      <c r="H119" s="33" t="str">
        <f>IF(Eksplikatsioon!K120=0,"",Eksplikatsioon!K120)</f>
        <v>Rahandusministeerium</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03</v>
      </c>
      <c r="B120" s="83">
        <f>IF(Eksplikatsioon!B121=0,"",Eksplikatsioon!B121)</f>
        <v>309</v>
      </c>
      <c r="C120" s="33" t="str">
        <f>IF(Eksplikatsioon!C121=0,"",Eksplikatsioon!C121)</f>
        <v>ÜÜRITAV PIND</v>
      </c>
      <c r="D120" s="33" t="str">
        <f>IF(Eksplikatsioon!D121=0,"",Eksplikatsioon!D121)</f>
        <v>Kabinet/Büroo</v>
      </c>
      <c r="E120" s="80">
        <f>IF(Eksplikatsioon!F121=0,"",Eksplikatsioon!F121)</f>
        <v>33.4</v>
      </c>
      <c r="F120" s="33" t="str">
        <f>IF(Eksplikatsioon!H121=0,"",Eksplikatsioon!H121)</f>
        <v/>
      </c>
      <c r="G120" s="33" t="str">
        <f>IF(Eksplikatsioon!J121=0,"",Eksplikatsioon!J121)</f>
        <v>Ainukasutuses pind</v>
      </c>
      <c r="H120" s="33" t="str">
        <f>IF(Eksplikatsioon!K121=0,"",Eksplikatsioon!K121)</f>
        <v>Riigi Tugiteenustekeskus</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03</v>
      </c>
      <c r="B121" s="83">
        <f>IF(Eksplikatsioon!B122=0,"",Eksplikatsioon!B122)</f>
        <v>310</v>
      </c>
      <c r="C121" s="33" t="str">
        <f>IF(Eksplikatsioon!C122=0,"",Eksplikatsioon!C122)</f>
        <v>VERTIKAALSETE ÜHENDUSTEEDE PIND</v>
      </c>
      <c r="D121" s="33" t="str">
        <f>IF(Eksplikatsioon!D122=0,"",Eksplikatsioon!D122)</f>
        <v>Trepp/Trepikoda</v>
      </c>
      <c r="E121" s="80">
        <f>IF(Eksplikatsioon!F122=0,"",Eksplikatsioon!F122)</f>
        <v>13.38</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03</v>
      </c>
      <c r="B122" s="83">
        <f>IF(Eksplikatsioon!B123=0,"",Eksplikatsioon!B123)</f>
        <v>311</v>
      </c>
      <c r="C122" s="33" t="str">
        <f>IF(Eksplikatsioon!C123=0,"",Eksplikatsioon!C123)</f>
        <v>ÜÜRITAV PIND</v>
      </c>
      <c r="D122" s="33" t="str">
        <f>IF(Eksplikatsioon!D123=0,"",Eksplikatsioon!D123)</f>
        <v>Koridor</v>
      </c>
      <c r="E122" s="80">
        <f>IF(Eksplikatsioon!F123=0,"",Eksplikatsioon!F123)</f>
        <v>15.4</v>
      </c>
      <c r="F122" s="33" t="str">
        <f>IF(Eksplikatsioon!H123=0,"",Eksplikatsioon!H123)</f>
        <v/>
      </c>
      <c r="G122" s="33" t="str">
        <f>IF(Eksplikatsioon!J123=0,"",Eksplikatsioon!J123)</f>
        <v>Korruse üldpind</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03</v>
      </c>
      <c r="B123" s="83">
        <f>IF(Eksplikatsioon!B124=0,"",Eksplikatsioon!B124)</f>
        <v>312</v>
      </c>
      <c r="C123" s="33" t="str">
        <f>IF(Eksplikatsioon!C124=0,"",Eksplikatsioon!C124)</f>
        <v>VERTIKAALSETE ÜHENDUSTEEDE PIND</v>
      </c>
      <c r="D123" s="33" t="str">
        <f>IF(Eksplikatsioon!D124=0,"",Eksplikatsioon!D124)</f>
        <v>Trepp/Trepikoda</v>
      </c>
      <c r="E123" s="80">
        <f>IF(Eksplikatsioon!F124=0,"",Eksplikatsioon!F124)</f>
        <v>32.68</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03</v>
      </c>
      <c r="B124" s="83" t="str">
        <f>IF(Eksplikatsioon!B125=0,"",Eksplikatsioon!B125)</f>
        <v>312a</v>
      </c>
      <c r="C124" s="33" t="str">
        <f>IF(Eksplikatsioon!C125=0,"",Eksplikatsioon!C125)</f>
        <v>ÜÜRITAV PIND</v>
      </c>
      <c r="D124" s="33" t="str">
        <f>IF(Eksplikatsioon!D125=0,"",Eksplikatsioon!D125)</f>
        <v>Eesruum</v>
      </c>
      <c r="E124" s="80">
        <f>IF(Eksplikatsioon!F125=0,"",Eksplikatsioon!F125)</f>
        <v>1.4</v>
      </c>
      <c r="F124" s="33" t="str">
        <f>IF(Eksplikatsioon!H125=0,"",Eksplikatsioon!H125)</f>
        <v/>
      </c>
      <c r="G124" s="33" t="str">
        <f>IF(Eksplikatsioon!J125=0,"",Eksplikatsioon!J125)</f>
        <v>Hoone üldpind</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03</v>
      </c>
      <c r="B125" s="83" t="str">
        <f>IF(Eksplikatsioon!B126=0,"",Eksplikatsioon!B126)</f>
        <v>312b</v>
      </c>
      <c r="C125" s="33" t="str">
        <f>IF(Eksplikatsioon!C126=0,"",Eksplikatsioon!C126)</f>
        <v>VERTIKAALSETE ÜHENDUSTEEDE PIND</v>
      </c>
      <c r="D125" s="33" t="str">
        <f>IF(Eksplikatsioon!D126=0,"",Eksplikatsioon!D126)</f>
        <v>Lift</v>
      </c>
      <c r="E125" s="80">
        <f>IF(Eksplikatsioon!F126=0,"",Eksplikatsioon!F126)</f>
        <v>2</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03</v>
      </c>
      <c r="B126" s="83">
        <f>IF(Eksplikatsioon!B127=0,"",Eksplikatsioon!B127)</f>
        <v>313</v>
      </c>
      <c r="C126" s="33" t="str">
        <f>IF(Eksplikatsioon!C127=0,"",Eksplikatsioon!C127)</f>
        <v>ÜÜRITAV PIND</v>
      </c>
      <c r="D126" s="33" t="str">
        <f>IF(Eksplikatsioon!D127=0,"",Eksplikatsioon!D127)</f>
        <v>Koridor</v>
      </c>
      <c r="E126" s="80">
        <f>IF(Eksplikatsioon!F127=0,"",Eksplikatsioon!F127)</f>
        <v>16.8</v>
      </c>
      <c r="F126" s="33" t="str">
        <f>IF(Eksplikatsioon!H127=0,"",Eksplikatsioon!H127)</f>
        <v/>
      </c>
      <c r="G126" s="33" t="str">
        <f>IF(Eksplikatsioon!J127=0,"",Eksplikatsioon!J127)</f>
        <v>Korruse üldpind</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03</v>
      </c>
      <c r="B127" s="83">
        <f>IF(Eksplikatsioon!B128=0,"",Eksplikatsioon!B128)</f>
        <v>314</v>
      </c>
      <c r="C127" s="33" t="str">
        <f>IF(Eksplikatsioon!C128=0,"",Eksplikatsioon!C128)</f>
        <v>VERTIKAALSETE ÜHENDUSTEEDE PIND</v>
      </c>
      <c r="D127" s="33" t="str">
        <f>IF(Eksplikatsioon!D128=0,"",Eksplikatsioon!D128)</f>
        <v>Trepp/Trepikoda</v>
      </c>
      <c r="E127" s="80">
        <f>IF(Eksplikatsioon!F128=0,"",Eksplikatsioon!F128)</f>
        <v>8</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03</v>
      </c>
      <c r="B128" s="83">
        <f>IF(Eksplikatsioon!B129=0,"",Eksplikatsioon!B129)</f>
        <v>315</v>
      </c>
      <c r="C128" s="33" t="str">
        <f>IF(Eksplikatsioon!C129=0,"",Eksplikatsioon!C129)</f>
        <v>ÜÜRITAV PIND</v>
      </c>
      <c r="D128" s="33" t="str">
        <f>IF(Eksplikatsioon!D129=0,"",Eksplikatsioon!D129)</f>
        <v>WC</v>
      </c>
      <c r="E128" s="80">
        <f>IF(Eksplikatsioon!F129=0,"",Eksplikatsioon!F129)</f>
        <v>13.3</v>
      </c>
      <c r="F128" s="33" t="str">
        <f>IF(Eksplikatsioon!H129=0,"",Eksplikatsioon!H129)</f>
        <v/>
      </c>
      <c r="G128" s="33" t="str">
        <f>IF(Eksplikatsioon!J129=0,"",Eksplikatsioon!J129)</f>
        <v>Korruse üldpind</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04</v>
      </c>
      <c r="B129" s="83">
        <f>IF(Eksplikatsioon!B130=0,"",Eksplikatsioon!B130)</f>
        <v>401</v>
      </c>
      <c r="C129" s="33" t="str">
        <f>IF(Eksplikatsioon!C130=0,"",Eksplikatsioon!C130)</f>
        <v>TEHNOPIND</v>
      </c>
      <c r="D129" s="33" t="str">
        <f>IF(Eksplikatsioon!D130=0,"",Eksplikatsioon!D130)</f>
        <v>Vent ruum</v>
      </c>
      <c r="E129" s="80">
        <f>IF(Eksplikatsioon!F130=0,"",Eksplikatsioon!F130)</f>
        <v>421.49</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04</v>
      </c>
      <c r="B130" s="83">
        <f>IF(Eksplikatsioon!B131=0,"",Eksplikatsioon!B131)</f>
        <v>402</v>
      </c>
      <c r="C130" s="33" t="str">
        <f>IF(Eksplikatsioon!C131=0,"",Eksplikatsioon!C131)</f>
        <v>TEHNOPIND</v>
      </c>
      <c r="D130" s="33" t="str">
        <f>IF(Eksplikatsioon!D131=0,"",Eksplikatsioon!D131)</f>
        <v>Vent ruum</v>
      </c>
      <c r="E130" s="80">
        <f>IF(Eksplikatsioon!F131=0,"",Eksplikatsioon!F131)</f>
        <v>11.1</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04</v>
      </c>
      <c r="B131" s="83">
        <f>IF(Eksplikatsioon!B132=0,"",Eksplikatsioon!B132)</f>
        <v>403</v>
      </c>
      <c r="C131" s="33" t="str">
        <f>IF(Eksplikatsioon!C132=0,"",Eksplikatsioon!C132)</f>
        <v>TEHNOPIND</v>
      </c>
      <c r="D131" s="33" t="str">
        <f>IF(Eksplikatsioon!D132=0,"",Eksplikatsioon!D132)</f>
        <v>Vent ruum</v>
      </c>
      <c r="E131" s="80">
        <f>IF(Eksplikatsioon!F132=0,"",Eksplikatsioon!F132)</f>
        <v>12.6</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04</v>
      </c>
      <c r="B132" s="83">
        <f>IF(Eksplikatsioon!B133=0,"",Eksplikatsioon!B133)</f>
        <v>404</v>
      </c>
      <c r="C132" s="33" t="str">
        <f>IF(Eksplikatsioon!C133=0,"",Eksplikatsioon!C133)</f>
        <v>VERTIKAALSETE ÜHENDUSTEEDE PIND</v>
      </c>
      <c r="D132" s="33" t="str">
        <f>IF(Eksplikatsioon!D133=0,"",Eksplikatsioon!D133)</f>
        <v>Trepp/Trepikoda</v>
      </c>
      <c r="E132" s="80">
        <f>IF(Eksplikatsioon!F133=0,"",Eksplikatsioon!F133)</f>
        <v>9.5</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04</v>
      </c>
      <c r="B133" s="83">
        <f>IF(Eksplikatsioon!B134=0,"",Eksplikatsioon!B134)</f>
        <v>405</v>
      </c>
      <c r="C133" s="33" t="str">
        <f>IF(Eksplikatsioon!C134=0,"",Eksplikatsioon!C134)</f>
        <v>VERTIKAALSETE ÜHENDUSTEEDE PIND</v>
      </c>
      <c r="D133" s="33" t="str">
        <f>IF(Eksplikatsioon!D134=0,"",Eksplikatsioon!D134)</f>
        <v>Trepp/Trepikoda</v>
      </c>
      <c r="E133" s="80">
        <f>IF(Eksplikatsioon!F134=0,"",Eksplikatsioon!F134)</f>
        <v>6.2</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83" t="str">
        <f>IF(Eksplikatsioon!B135=0,"",Eksplikatsioon!B135)</f>
        <v/>
      </c>
      <c r="C134" s="33" t="str">
        <f>IF(Eksplikatsioon!C135=0,"",Eksplikatsioon!C135)</f>
        <v/>
      </c>
      <c r="D134" s="33" t="str">
        <f>IF(Eksplikatsioon!D135=0,"",Eksplikatsioon!D135)</f>
        <v/>
      </c>
      <c r="E134" s="80"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83" t="str">
        <f>IF(Eksplikatsioon!B136=0,"",Eksplikatsioon!B136)</f>
        <v/>
      </c>
      <c r="C135" s="33" t="str">
        <f>IF(Eksplikatsioon!C136=0,"",Eksplikatsioon!C136)</f>
        <v/>
      </c>
      <c r="D135" s="33" t="str">
        <f>IF(Eksplikatsioon!D136=0,"",Eksplikatsioon!D136)</f>
        <v/>
      </c>
      <c r="E135" s="80"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83" t="str">
        <f>IF(Eksplikatsioon!B137=0,"",Eksplikatsioon!B137)</f>
        <v/>
      </c>
      <c r="C136" s="33" t="str">
        <f>IF(Eksplikatsioon!C137=0,"",Eksplikatsioon!C137)</f>
        <v/>
      </c>
      <c r="D136" s="33" t="str">
        <f>IF(Eksplikatsioon!D137=0,"",Eksplikatsioon!D137)</f>
        <v/>
      </c>
      <c r="E136" s="80"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83" t="str">
        <f>IF(Eksplikatsioon!B138=0,"",Eksplikatsioon!B138)</f>
        <v/>
      </c>
      <c r="C137" s="33" t="str">
        <f>IF(Eksplikatsioon!C138=0,"",Eksplikatsioon!C138)</f>
        <v/>
      </c>
      <c r="D137" s="33" t="str">
        <f>IF(Eksplikatsioon!D138=0,"",Eksplikatsioon!D138)</f>
        <v/>
      </c>
      <c r="E137" s="80"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83" t="str">
        <f>IF(Eksplikatsioon!B139=0,"",Eksplikatsioon!B139)</f>
        <v/>
      </c>
      <c r="C138" s="33" t="str">
        <f>IF(Eksplikatsioon!C139=0,"",Eksplikatsioon!C139)</f>
        <v/>
      </c>
      <c r="D138" s="33" t="str">
        <f>IF(Eksplikatsioon!D139=0,"",Eksplikatsioon!D139)</f>
        <v/>
      </c>
      <c r="E138" s="80"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83" t="str">
        <f>IF(Eksplikatsioon!B140=0,"",Eksplikatsioon!B140)</f>
        <v/>
      </c>
      <c r="C139" s="33" t="str">
        <f>IF(Eksplikatsioon!C140=0,"",Eksplikatsioon!C140)</f>
        <v/>
      </c>
      <c r="D139" s="33" t="str">
        <f>IF(Eksplikatsioon!D140=0,"",Eksplikatsioon!D140)</f>
        <v/>
      </c>
      <c r="E139" s="80"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83" t="str">
        <f>IF(Eksplikatsioon!B141=0,"",Eksplikatsioon!B141)</f>
        <v/>
      </c>
      <c r="C140" s="33" t="str">
        <f>IF(Eksplikatsioon!C141=0,"",Eksplikatsioon!C141)</f>
        <v/>
      </c>
      <c r="D140" s="33" t="str">
        <f>IF(Eksplikatsioon!D141=0,"",Eksplikatsioon!D141)</f>
        <v/>
      </c>
      <c r="E140" s="80"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83" t="str">
        <f>IF(Eksplikatsioon!B142=0,"",Eksplikatsioon!B142)</f>
        <v/>
      </c>
      <c r="C141" s="33" t="str">
        <f>IF(Eksplikatsioon!C142=0,"",Eksplikatsioon!C142)</f>
        <v/>
      </c>
      <c r="D141" s="33" t="str">
        <f>IF(Eksplikatsioon!D142=0,"",Eksplikatsioon!D142)</f>
        <v/>
      </c>
      <c r="E141" s="80"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83" t="str">
        <f>IF(Eksplikatsioon!B143=0,"",Eksplikatsioon!B143)</f>
        <v/>
      </c>
      <c r="C142" s="33" t="str">
        <f>IF(Eksplikatsioon!C143=0,"",Eksplikatsioon!C143)</f>
        <v/>
      </c>
      <c r="D142" s="33" t="str">
        <f>IF(Eksplikatsioon!D143=0,"",Eksplikatsioon!D143)</f>
        <v/>
      </c>
      <c r="E142" s="80"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83" t="str">
        <f>IF(Eksplikatsioon!B144=0,"",Eksplikatsioon!B144)</f>
        <v/>
      </c>
      <c r="C143" s="33" t="str">
        <f>IF(Eksplikatsioon!C144=0,"",Eksplikatsioon!C144)</f>
        <v/>
      </c>
      <c r="D143" s="33" t="str">
        <f>IF(Eksplikatsioon!D144=0,"",Eksplikatsioon!D144)</f>
        <v/>
      </c>
      <c r="E143" s="80"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83" t="str">
        <f>IF(Eksplikatsioon!B145=0,"",Eksplikatsioon!B145)</f>
        <v/>
      </c>
      <c r="C144" s="33" t="str">
        <f>IF(Eksplikatsioon!C145=0,"",Eksplikatsioon!C145)</f>
        <v/>
      </c>
      <c r="D144" s="33" t="str">
        <f>IF(Eksplikatsioon!D145=0,"",Eksplikatsioon!D145)</f>
        <v/>
      </c>
      <c r="E144" s="80"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83" t="str">
        <f>IF(Eksplikatsioon!B146=0,"",Eksplikatsioon!B146)</f>
        <v/>
      </c>
      <c r="C145" s="33" t="str">
        <f>IF(Eksplikatsioon!C146=0,"",Eksplikatsioon!C146)</f>
        <v/>
      </c>
      <c r="D145" s="33" t="str">
        <f>IF(Eksplikatsioon!D146=0,"",Eksplikatsioon!D146)</f>
        <v/>
      </c>
      <c r="E145" s="80"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83" t="str">
        <f>IF(Eksplikatsioon!B147=0,"",Eksplikatsioon!B147)</f>
        <v/>
      </c>
      <c r="C146" s="33" t="str">
        <f>IF(Eksplikatsioon!C147=0,"",Eksplikatsioon!C147)</f>
        <v/>
      </c>
      <c r="D146" s="33" t="str">
        <f>IF(Eksplikatsioon!D147=0,"",Eksplikatsioon!D147)</f>
        <v/>
      </c>
      <c r="E146" s="80"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83" t="str">
        <f>IF(Eksplikatsioon!B148=0,"",Eksplikatsioon!B148)</f>
        <v/>
      </c>
      <c r="C147" s="33" t="str">
        <f>IF(Eksplikatsioon!C148=0,"",Eksplikatsioon!C148)</f>
        <v/>
      </c>
      <c r="D147" s="33" t="str">
        <f>IF(Eksplikatsioon!D148=0,"",Eksplikatsioon!D148)</f>
        <v/>
      </c>
      <c r="E147" s="80"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83" t="str">
        <f>IF(Eksplikatsioon!B149=0,"",Eksplikatsioon!B149)</f>
        <v/>
      </c>
      <c r="C148" s="33" t="str">
        <f>IF(Eksplikatsioon!C149=0,"",Eksplikatsioon!C149)</f>
        <v/>
      </c>
      <c r="D148" s="33" t="str">
        <f>IF(Eksplikatsioon!D149=0,"",Eksplikatsioon!D149)</f>
        <v/>
      </c>
      <c r="E148" s="80"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83" t="str">
        <f>IF(Eksplikatsioon!B150=0,"",Eksplikatsioon!B150)</f>
        <v/>
      </c>
      <c r="C149" s="33" t="str">
        <f>IF(Eksplikatsioon!C150=0,"",Eksplikatsioon!C150)</f>
        <v/>
      </c>
      <c r="D149" s="33" t="str">
        <f>IF(Eksplikatsioon!D150=0,"",Eksplikatsioon!D150)</f>
        <v/>
      </c>
      <c r="E149" s="80"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83" t="str">
        <f>IF(Eksplikatsioon!B151=0,"",Eksplikatsioon!B151)</f>
        <v/>
      </c>
      <c r="C150" s="33" t="str">
        <f>IF(Eksplikatsioon!C151=0,"",Eksplikatsioon!C151)</f>
        <v/>
      </c>
      <c r="D150" s="33" t="str">
        <f>IF(Eksplikatsioon!D151=0,"",Eksplikatsioon!D151)</f>
        <v/>
      </c>
      <c r="E150" s="80"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83" t="str">
        <f>IF(Eksplikatsioon!B152=0,"",Eksplikatsioon!B152)</f>
        <v/>
      </c>
      <c r="C151" s="33" t="str">
        <f>IF(Eksplikatsioon!C152=0,"",Eksplikatsioon!C152)</f>
        <v/>
      </c>
      <c r="D151" s="33" t="str">
        <f>IF(Eksplikatsioon!D152=0,"",Eksplikatsioon!D152)</f>
        <v/>
      </c>
      <c r="E151" s="80"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83" t="str">
        <f>IF(Eksplikatsioon!B153=0,"",Eksplikatsioon!B153)</f>
        <v/>
      </c>
      <c r="C152" s="33" t="str">
        <f>IF(Eksplikatsioon!C153=0,"",Eksplikatsioon!C153)</f>
        <v/>
      </c>
      <c r="D152" s="33" t="str">
        <f>IF(Eksplikatsioon!D153=0,"",Eksplikatsioon!D153)</f>
        <v/>
      </c>
      <c r="E152" s="80"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83" t="str">
        <f>IF(Eksplikatsioon!B154=0,"",Eksplikatsioon!B154)</f>
        <v/>
      </c>
      <c r="C153" s="33" t="str">
        <f>IF(Eksplikatsioon!C154=0,"",Eksplikatsioon!C154)</f>
        <v/>
      </c>
      <c r="D153" s="33" t="str">
        <f>IF(Eksplikatsioon!D154=0,"",Eksplikatsioon!D154)</f>
        <v/>
      </c>
      <c r="E153" s="80"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83" t="str">
        <f>IF(Eksplikatsioon!B155=0,"",Eksplikatsioon!B155)</f>
        <v/>
      </c>
      <c r="C154" s="33" t="str">
        <f>IF(Eksplikatsioon!C155=0,"",Eksplikatsioon!C155)</f>
        <v/>
      </c>
      <c r="D154" s="33" t="str">
        <f>IF(Eksplikatsioon!D155=0,"",Eksplikatsioon!D155)</f>
        <v/>
      </c>
      <c r="E154" s="80"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83" t="str">
        <f>IF(Eksplikatsioon!B156=0,"",Eksplikatsioon!B156)</f>
        <v/>
      </c>
      <c r="C155" s="33" t="str">
        <f>IF(Eksplikatsioon!C156=0,"",Eksplikatsioon!C156)</f>
        <v/>
      </c>
      <c r="D155" s="33" t="str">
        <f>IF(Eksplikatsioon!D156=0,"",Eksplikatsioon!D156)</f>
        <v/>
      </c>
      <c r="E155" s="80"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83" t="str">
        <f>IF(Eksplikatsioon!B157=0,"",Eksplikatsioon!B157)</f>
        <v/>
      </c>
      <c r="C156" s="33" t="str">
        <f>IF(Eksplikatsioon!C157=0,"",Eksplikatsioon!C157)</f>
        <v/>
      </c>
      <c r="D156" s="33" t="str">
        <f>IF(Eksplikatsioon!D157=0,"",Eksplikatsioon!D157)</f>
        <v/>
      </c>
      <c r="E156" s="80"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83" t="str">
        <f>IF(Eksplikatsioon!B158=0,"",Eksplikatsioon!B158)</f>
        <v/>
      </c>
      <c r="C157" s="33" t="str">
        <f>IF(Eksplikatsioon!C158=0,"",Eksplikatsioon!C158)</f>
        <v/>
      </c>
      <c r="D157" s="33" t="str">
        <f>IF(Eksplikatsioon!D158=0,"",Eksplikatsioon!D158)</f>
        <v/>
      </c>
      <c r="E157" s="80"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83" t="str">
        <f>IF(Eksplikatsioon!B159=0,"",Eksplikatsioon!B159)</f>
        <v/>
      </c>
      <c r="C158" s="33" t="str">
        <f>IF(Eksplikatsioon!C159=0,"",Eksplikatsioon!C159)</f>
        <v/>
      </c>
      <c r="D158" s="33" t="str">
        <f>IF(Eksplikatsioon!D159=0,"",Eksplikatsioon!D159)</f>
        <v/>
      </c>
      <c r="E158" s="80"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83" t="str">
        <f>IF(Eksplikatsioon!B160=0,"",Eksplikatsioon!B160)</f>
        <v/>
      </c>
      <c r="C159" s="33" t="str">
        <f>IF(Eksplikatsioon!C160=0,"",Eksplikatsioon!C160)</f>
        <v/>
      </c>
      <c r="D159" s="33" t="str">
        <f>IF(Eksplikatsioon!D160=0,"",Eksplikatsioon!D160)</f>
        <v/>
      </c>
      <c r="E159" s="80"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83" t="str">
        <f>IF(Eksplikatsioon!B161=0,"",Eksplikatsioon!B161)</f>
        <v/>
      </c>
      <c r="C160" s="33" t="str">
        <f>IF(Eksplikatsioon!C161=0,"",Eksplikatsioon!C161)</f>
        <v/>
      </c>
      <c r="D160" s="33" t="str">
        <f>IF(Eksplikatsioon!D161=0,"",Eksplikatsioon!D161)</f>
        <v/>
      </c>
      <c r="E160" s="80"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83" t="str">
        <f>IF(Eksplikatsioon!B162=0,"",Eksplikatsioon!B162)</f>
        <v/>
      </c>
      <c r="C161" s="33" t="str">
        <f>IF(Eksplikatsioon!C162=0,"",Eksplikatsioon!C162)</f>
        <v/>
      </c>
      <c r="D161" s="33" t="str">
        <f>IF(Eksplikatsioon!D162=0,"",Eksplikatsioon!D162)</f>
        <v/>
      </c>
      <c r="E161" s="80"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83" t="str">
        <f>IF(Eksplikatsioon!B163=0,"",Eksplikatsioon!B163)</f>
        <v/>
      </c>
      <c r="C162" s="33" t="str">
        <f>IF(Eksplikatsioon!C163=0,"",Eksplikatsioon!C163)</f>
        <v/>
      </c>
      <c r="D162" s="33" t="str">
        <f>IF(Eksplikatsioon!D163=0,"",Eksplikatsioon!D163)</f>
        <v/>
      </c>
      <c r="E162" s="80"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83" t="str">
        <f>IF(Eksplikatsioon!B164=0,"",Eksplikatsioon!B164)</f>
        <v/>
      </c>
      <c r="C163" s="33" t="str">
        <f>IF(Eksplikatsioon!C164=0,"",Eksplikatsioon!C164)</f>
        <v/>
      </c>
      <c r="D163" s="33" t="str">
        <f>IF(Eksplikatsioon!D164=0,"",Eksplikatsioon!D164)</f>
        <v/>
      </c>
      <c r="E163" s="80"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83" t="str">
        <f>IF(Eksplikatsioon!B165=0,"",Eksplikatsioon!B165)</f>
        <v/>
      </c>
      <c r="C164" s="33" t="str">
        <f>IF(Eksplikatsioon!C165=0,"",Eksplikatsioon!C165)</f>
        <v/>
      </c>
      <c r="D164" s="33" t="str">
        <f>IF(Eksplikatsioon!D165=0,"",Eksplikatsioon!D165)</f>
        <v/>
      </c>
      <c r="E164" s="80"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83" t="str">
        <f>IF(Eksplikatsioon!B166=0,"",Eksplikatsioon!B166)</f>
        <v/>
      </c>
      <c r="C165" s="33" t="str">
        <f>IF(Eksplikatsioon!C166=0,"",Eksplikatsioon!C166)</f>
        <v/>
      </c>
      <c r="D165" s="33" t="str">
        <f>IF(Eksplikatsioon!D166=0,"",Eksplikatsioon!D166)</f>
        <v/>
      </c>
      <c r="E165" s="80"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83" t="str">
        <f>IF(Eksplikatsioon!B167=0,"",Eksplikatsioon!B167)</f>
        <v/>
      </c>
      <c r="C166" s="33" t="str">
        <f>IF(Eksplikatsioon!C167=0,"",Eksplikatsioon!C167)</f>
        <v/>
      </c>
      <c r="D166" s="33" t="str">
        <f>IF(Eksplikatsioon!D167=0,"",Eksplikatsioon!D167)</f>
        <v/>
      </c>
      <c r="E166" s="80"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83" t="str">
        <f>IF(Eksplikatsioon!B168=0,"",Eksplikatsioon!B168)</f>
        <v/>
      </c>
      <c r="C167" s="33" t="str">
        <f>IF(Eksplikatsioon!C168=0,"",Eksplikatsioon!C168)</f>
        <v/>
      </c>
      <c r="D167" s="33" t="str">
        <f>IF(Eksplikatsioon!D168=0,"",Eksplikatsioon!D168)</f>
        <v/>
      </c>
      <c r="E167" s="80"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83" t="str">
        <f>IF(Eksplikatsioon!B169=0,"",Eksplikatsioon!B169)</f>
        <v/>
      </c>
      <c r="C168" s="33" t="str">
        <f>IF(Eksplikatsioon!C169=0,"",Eksplikatsioon!C169)</f>
        <v/>
      </c>
      <c r="D168" s="33" t="str">
        <f>IF(Eksplikatsioon!D169=0,"",Eksplikatsioon!D169)</f>
        <v/>
      </c>
      <c r="E168" s="80"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83" t="str">
        <f>IF(Eksplikatsioon!B170=0,"",Eksplikatsioon!B170)</f>
        <v/>
      </c>
      <c r="C169" s="33" t="str">
        <f>IF(Eksplikatsioon!C170=0,"",Eksplikatsioon!C170)</f>
        <v/>
      </c>
      <c r="D169" s="33" t="str">
        <f>IF(Eksplikatsioon!D170=0,"",Eksplikatsioon!D170)</f>
        <v/>
      </c>
      <c r="E169" s="80"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83" t="str">
        <f>IF(Eksplikatsioon!B171=0,"",Eksplikatsioon!B171)</f>
        <v/>
      </c>
      <c r="C170" s="33" t="str">
        <f>IF(Eksplikatsioon!C171=0,"",Eksplikatsioon!C171)</f>
        <v/>
      </c>
      <c r="D170" s="33" t="str">
        <f>IF(Eksplikatsioon!D171=0,"",Eksplikatsioon!D171)</f>
        <v/>
      </c>
      <c r="E170" s="80"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83" t="str">
        <f>IF(Eksplikatsioon!B172=0,"",Eksplikatsioon!B172)</f>
        <v/>
      </c>
      <c r="C171" s="33" t="str">
        <f>IF(Eksplikatsioon!C172=0,"",Eksplikatsioon!C172)</f>
        <v/>
      </c>
      <c r="D171" s="33" t="str">
        <f>IF(Eksplikatsioon!D172=0,"",Eksplikatsioon!D172)</f>
        <v/>
      </c>
      <c r="E171" s="80"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83" t="str">
        <f>IF(Eksplikatsioon!B173=0,"",Eksplikatsioon!B173)</f>
        <v/>
      </c>
      <c r="C172" s="33" t="str">
        <f>IF(Eksplikatsioon!C173=0,"",Eksplikatsioon!C173)</f>
        <v/>
      </c>
      <c r="D172" s="33" t="str">
        <f>IF(Eksplikatsioon!D173=0,"",Eksplikatsioon!D173)</f>
        <v/>
      </c>
      <c r="E172" s="80"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83" t="str">
        <f>IF(Eksplikatsioon!B174=0,"",Eksplikatsioon!B174)</f>
        <v/>
      </c>
      <c r="C173" s="33" t="str">
        <f>IF(Eksplikatsioon!C174=0,"",Eksplikatsioon!C174)</f>
        <v/>
      </c>
      <c r="D173" s="33" t="str">
        <f>IF(Eksplikatsioon!D174=0,"",Eksplikatsioon!D174)</f>
        <v/>
      </c>
      <c r="E173" s="80"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83" t="str">
        <f>IF(Eksplikatsioon!B175=0,"",Eksplikatsioon!B175)</f>
        <v/>
      </c>
      <c r="C174" s="33" t="str">
        <f>IF(Eksplikatsioon!C175=0,"",Eksplikatsioon!C175)</f>
        <v/>
      </c>
      <c r="D174" s="33" t="str">
        <f>IF(Eksplikatsioon!D175=0,"",Eksplikatsioon!D175)</f>
        <v/>
      </c>
      <c r="E174" s="80"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83" t="str">
        <f>IF(Eksplikatsioon!B176=0,"",Eksplikatsioon!B176)</f>
        <v/>
      </c>
      <c r="C175" s="33" t="str">
        <f>IF(Eksplikatsioon!C176=0,"",Eksplikatsioon!C176)</f>
        <v/>
      </c>
      <c r="D175" s="33" t="str">
        <f>IF(Eksplikatsioon!D176=0,"",Eksplikatsioon!D176)</f>
        <v/>
      </c>
      <c r="E175" s="80"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83" t="str">
        <f>IF(Eksplikatsioon!B177=0,"",Eksplikatsioon!B177)</f>
        <v/>
      </c>
      <c r="C176" s="33" t="str">
        <f>IF(Eksplikatsioon!C177=0,"",Eksplikatsioon!C177)</f>
        <v/>
      </c>
      <c r="D176" s="33" t="str">
        <f>IF(Eksplikatsioon!D177=0,"",Eksplikatsioon!D177)</f>
        <v/>
      </c>
      <c r="E176" s="80"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83" t="str">
        <f>IF(Eksplikatsioon!B178=0,"",Eksplikatsioon!B178)</f>
        <v/>
      </c>
      <c r="C177" s="33" t="str">
        <f>IF(Eksplikatsioon!C178=0,"",Eksplikatsioon!C178)</f>
        <v/>
      </c>
      <c r="D177" s="33" t="str">
        <f>IF(Eksplikatsioon!D178=0,"",Eksplikatsioon!D178)</f>
        <v/>
      </c>
      <c r="E177" s="80"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83" t="str">
        <f>IF(Eksplikatsioon!B179=0,"",Eksplikatsioon!B179)</f>
        <v/>
      </c>
      <c r="C178" s="33" t="str">
        <f>IF(Eksplikatsioon!C179=0,"",Eksplikatsioon!C179)</f>
        <v/>
      </c>
      <c r="D178" s="33" t="str">
        <f>IF(Eksplikatsioon!D179=0,"",Eksplikatsioon!D179)</f>
        <v/>
      </c>
      <c r="E178" s="80"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83" t="str">
        <f>IF(Eksplikatsioon!B180=0,"",Eksplikatsioon!B180)</f>
        <v/>
      </c>
      <c r="C179" s="33" t="str">
        <f>IF(Eksplikatsioon!C180=0,"",Eksplikatsioon!C180)</f>
        <v/>
      </c>
      <c r="D179" s="33" t="str">
        <f>IF(Eksplikatsioon!D180=0,"",Eksplikatsioon!D180)</f>
        <v/>
      </c>
      <c r="E179" s="80"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83" t="str">
        <f>IF(Eksplikatsioon!B181=0,"",Eksplikatsioon!B181)</f>
        <v/>
      </c>
      <c r="C180" s="33" t="str">
        <f>IF(Eksplikatsioon!C181=0,"",Eksplikatsioon!C181)</f>
        <v/>
      </c>
      <c r="D180" s="33" t="str">
        <f>IF(Eksplikatsioon!D181=0,"",Eksplikatsioon!D181)</f>
        <v/>
      </c>
      <c r="E180" s="80"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83" t="str">
        <f>IF(Eksplikatsioon!B182=0,"",Eksplikatsioon!B182)</f>
        <v/>
      </c>
      <c r="C181" s="33" t="str">
        <f>IF(Eksplikatsioon!C182=0,"",Eksplikatsioon!C182)</f>
        <v/>
      </c>
      <c r="D181" s="33" t="str">
        <f>IF(Eksplikatsioon!D182=0,"",Eksplikatsioon!D182)</f>
        <v/>
      </c>
      <c r="E181" s="80"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83" t="str">
        <f>IF(Eksplikatsioon!B183=0,"",Eksplikatsioon!B183)</f>
        <v/>
      </c>
      <c r="C182" s="33" t="str">
        <f>IF(Eksplikatsioon!C183=0,"",Eksplikatsioon!C183)</f>
        <v/>
      </c>
      <c r="D182" s="33" t="str">
        <f>IF(Eksplikatsioon!D183=0,"",Eksplikatsioon!D183)</f>
        <v/>
      </c>
      <c r="E182" s="80"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83" t="str">
        <f>IF(Eksplikatsioon!B184=0,"",Eksplikatsioon!B184)</f>
        <v/>
      </c>
      <c r="C183" s="33" t="str">
        <f>IF(Eksplikatsioon!C184=0,"",Eksplikatsioon!C184)</f>
        <v/>
      </c>
      <c r="D183" s="33" t="str">
        <f>IF(Eksplikatsioon!D184=0,"",Eksplikatsioon!D184)</f>
        <v/>
      </c>
      <c r="E183" s="80"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83" t="str">
        <f>IF(Eksplikatsioon!B185=0,"",Eksplikatsioon!B185)</f>
        <v/>
      </c>
      <c r="C184" s="33" t="str">
        <f>IF(Eksplikatsioon!C185=0,"",Eksplikatsioon!C185)</f>
        <v/>
      </c>
      <c r="D184" s="33" t="str">
        <f>IF(Eksplikatsioon!D185=0,"",Eksplikatsioon!D185)</f>
        <v/>
      </c>
      <c r="E184" s="80"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83" t="str">
        <f>IF(Eksplikatsioon!B186=0,"",Eksplikatsioon!B186)</f>
        <v/>
      </c>
      <c r="C185" s="33" t="str">
        <f>IF(Eksplikatsioon!C186=0,"",Eksplikatsioon!C186)</f>
        <v/>
      </c>
      <c r="D185" s="33" t="str">
        <f>IF(Eksplikatsioon!D186=0,"",Eksplikatsioon!D186)</f>
        <v/>
      </c>
      <c r="E185" s="80"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83" t="str">
        <f>IF(Eksplikatsioon!B187=0,"",Eksplikatsioon!B187)</f>
        <v/>
      </c>
      <c r="C186" s="33" t="str">
        <f>IF(Eksplikatsioon!C187=0,"",Eksplikatsioon!C187)</f>
        <v/>
      </c>
      <c r="D186" s="33" t="str">
        <f>IF(Eksplikatsioon!D187=0,"",Eksplikatsioon!D187)</f>
        <v/>
      </c>
      <c r="E186" s="80"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83" t="str">
        <f>IF(Eksplikatsioon!B188=0,"",Eksplikatsioon!B188)</f>
        <v/>
      </c>
      <c r="C187" s="33" t="str">
        <f>IF(Eksplikatsioon!C188=0,"",Eksplikatsioon!C188)</f>
        <v/>
      </c>
      <c r="D187" s="33" t="str">
        <f>IF(Eksplikatsioon!D188=0,"",Eksplikatsioon!D188)</f>
        <v/>
      </c>
      <c r="E187" s="80"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83" t="str">
        <f>IF(Eksplikatsioon!B189=0,"",Eksplikatsioon!B189)</f>
        <v/>
      </c>
      <c r="C188" s="33" t="str">
        <f>IF(Eksplikatsioon!C189=0,"",Eksplikatsioon!C189)</f>
        <v/>
      </c>
      <c r="D188" s="33" t="str">
        <f>IF(Eksplikatsioon!D189=0,"",Eksplikatsioon!D189)</f>
        <v/>
      </c>
      <c r="E188" s="80"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83" t="str">
        <f>IF(Eksplikatsioon!B190=0,"",Eksplikatsioon!B190)</f>
        <v/>
      </c>
      <c r="C189" s="33" t="str">
        <f>IF(Eksplikatsioon!C190=0,"",Eksplikatsioon!C190)</f>
        <v/>
      </c>
      <c r="D189" s="33" t="str">
        <f>IF(Eksplikatsioon!D190=0,"",Eksplikatsioon!D190)</f>
        <v/>
      </c>
      <c r="E189" s="80"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83" t="str">
        <f>IF(Eksplikatsioon!B191=0,"",Eksplikatsioon!B191)</f>
        <v/>
      </c>
      <c r="C190" s="33" t="str">
        <f>IF(Eksplikatsioon!C191=0,"",Eksplikatsioon!C191)</f>
        <v/>
      </c>
      <c r="D190" s="33" t="str">
        <f>IF(Eksplikatsioon!D191=0,"",Eksplikatsioon!D191)</f>
        <v/>
      </c>
      <c r="E190" s="80"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83" t="str">
        <f>IF(Eksplikatsioon!B192=0,"",Eksplikatsioon!B192)</f>
        <v/>
      </c>
      <c r="C191" s="33" t="str">
        <f>IF(Eksplikatsioon!C192=0,"",Eksplikatsioon!C192)</f>
        <v/>
      </c>
      <c r="D191" s="33" t="str">
        <f>IF(Eksplikatsioon!D192=0,"",Eksplikatsioon!D192)</f>
        <v/>
      </c>
      <c r="E191" s="80"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83" t="str">
        <f>IF(Eksplikatsioon!B193=0,"",Eksplikatsioon!B193)</f>
        <v/>
      </c>
      <c r="C192" s="33" t="str">
        <f>IF(Eksplikatsioon!C193=0,"",Eksplikatsioon!C193)</f>
        <v/>
      </c>
      <c r="D192" s="33" t="str">
        <f>IF(Eksplikatsioon!D193=0,"",Eksplikatsioon!D193)</f>
        <v/>
      </c>
      <c r="E192" s="80"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83" t="str">
        <f>IF(Eksplikatsioon!B194=0,"",Eksplikatsioon!B194)</f>
        <v/>
      </c>
      <c r="C193" s="33" t="str">
        <f>IF(Eksplikatsioon!C194=0,"",Eksplikatsioon!C194)</f>
        <v/>
      </c>
      <c r="D193" s="33" t="str">
        <f>IF(Eksplikatsioon!D194=0,"",Eksplikatsioon!D194)</f>
        <v/>
      </c>
      <c r="E193" s="80"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83" t="str">
        <f>IF(Eksplikatsioon!B195=0,"",Eksplikatsioon!B195)</f>
        <v/>
      </c>
      <c r="C194" s="33" t="str">
        <f>IF(Eksplikatsioon!C195=0,"",Eksplikatsioon!C195)</f>
        <v/>
      </c>
      <c r="D194" s="33" t="str">
        <f>IF(Eksplikatsioon!D195=0,"",Eksplikatsioon!D195)</f>
        <v/>
      </c>
      <c r="E194" s="80"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83" t="str">
        <f>IF(Eksplikatsioon!B196=0,"",Eksplikatsioon!B196)</f>
        <v/>
      </c>
      <c r="C195" s="33" t="str">
        <f>IF(Eksplikatsioon!C196=0,"",Eksplikatsioon!C196)</f>
        <v/>
      </c>
      <c r="D195" s="33" t="str">
        <f>IF(Eksplikatsioon!D196=0,"",Eksplikatsioon!D196)</f>
        <v/>
      </c>
      <c r="E195" s="80"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83" t="str">
        <f>IF(Eksplikatsioon!B197=0,"",Eksplikatsioon!B197)</f>
        <v/>
      </c>
      <c r="C196" s="33" t="str">
        <f>IF(Eksplikatsioon!C197=0,"",Eksplikatsioon!C197)</f>
        <v/>
      </c>
      <c r="D196" s="33" t="str">
        <f>IF(Eksplikatsioon!D197=0,"",Eksplikatsioon!D197)</f>
        <v/>
      </c>
      <c r="E196" s="80"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83" t="str">
        <f>IF(Eksplikatsioon!B198=0,"",Eksplikatsioon!B198)</f>
        <v/>
      </c>
      <c r="C197" s="33" t="str">
        <f>IF(Eksplikatsioon!C198=0,"",Eksplikatsioon!C198)</f>
        <v/>
      </c>
      <c r="D197" s="33" t="str">
        <f>IF(Eksplikatsioon!D198=0,"",Eksplikatsioon!D198)</f>
        <v/>
      </c>
      <c r="E197" s="80"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83" t="str">
        <f>IF(Eksplikatsioon!B199=0,"",Eksplikatsioon!B199)</f>
        <v/>
      </c>
      <c r="C198" s="33" t="str">
        <f>IF(Eksplikatsioon!C199=0,"",Eksplikatsioon!C199)</f>
        <v/>
      </c>
      <c r="D198" s="33" t="str">
        <f>IF(Eksplikatsioon!D199=0,"",Eksplikatsioon!D199)</f>
        <v/>
      </c>
      <c r="E198" s="80"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83" t="str">
        <f>IF(Eksplikatsioon!B200=0,"",Eksplikatsioon!B200)</f>
        <v/>
      </c>
      <c r="C199" s="33" t="str">
        <f>IF(Eksplikatsioon!C200=0,"",Eksplikatsioon!C200)</f>
        <v/>
      </c>
      <c r="D199" s="33" t="str">
        <f>IF(Eksplikatsioon!D200=0,"",Eksplikatsioon!D200)</f>
        <v/>
      </c>
      <c r="E199" s="80"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83" t="str">
        <f>IF(Eksplikatsioon!B201=0,"",Eksplikatsioon!B201)</f>
        <v/>
      </c>
      <c r="C200" s="33" t="str">
        <f>IF(Eksplikatsioon!C201=0,"",Eksplikatsioon!C201)</f>
        <v/>
      </c>
      <c r="D200" s="33" t="str">
        <f>IF(Eksplikatsioon!D201=0,"",Eksplikatsioon!D201)</f>
        <v/>
      </c>
      <c r="E200" s="80"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83" t="str">
        <f>IF(Eksplikatsioon!B202=0,"",Eksplikatsioon!B202)</f>
        <v/>
      </c>
      <c r="C201" s="33" t="str">
        <f>IF(Eksplikatsioon!C202=0,"",Eksplikatsioon!C202)</f>
        <v/>
      </c>
      <c r="D201" s="33" t="str">
        <f>IF(Eksplikatsioon!D202=0,"",Eksplikatsioon!D202)</f>
        <v/>
      </c>
      <c r="E201" s="80"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83" t="str">
        <f>IF(Eksplikatsioon!B203=0,"",Eksplikatsioon!B203)</f>
        <v/>
      </c>
      <c r="C202" s="33" t="str">
        <f>IF(Eksplikatsioon!C203=0,"",Eksplikatsioon!C203)</f>
        <v/>
      </c>
      <c r="D202" s="33" t="str">
        <f>IF(Eksplikatsioon!D203=0,"",Eksplikatsioon!D203)</f>
        <v/>
      </c>
      <c r="E202" s="80"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83" t="str">
        <f>IF(Eksplikatsioon!B204=0,"",Eksplikatsioon!B204)</f>
        <v/>
      </c>
      <c r="C203" s="33" t="str">
        <f>IF(Eksplikatsioon!C204=0,"",Eksplikatsioon!C204)</f>
        <v/>
      </c>
      <c r="D203" s="33" t="str">
        <f>IF(Eksplikatsioon!D204=0,"",Eksplikatsioon!D204)</f>
        <v/>
      </c>
      <c r="E203" s="80"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83" t="str">
        <f>IF(Eksplikatsioon!B205=0,"",Eksplikatsioon!B205)</f>
        <v/>
      </c>
      <c r="C204" s="33" t="str">
        <f>IF(Eksplikatsioon!C205=0,"",Eksplikatsioon!C205)</f>
        <v/>
      </c>
      <c r="D204" s="33" t="str">
        <f>IF(Eksplikatsioon!D205=0,"",Eksplikatsioon!D205)</f>
        <v/>
      </c>
      <c r="E204" s="80"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83" t="str">
        <f>IF(Eksplikatsioon!B206=0,"",Eksplikatsioon!B206)</f>
        <v/>
      </c>
      <c r="C205" s="33" t="str">
        <f>IF(Eksplikatsioon!C206=0,"",Eksplikatsioon!C206)</f>
        <v/>
      </c>
      <c r="D205" s="33" t="str">
        <f>IF(Eksplikatsioon!D206=0,"",Eksplikatsioon!D206)</f>
        <v/>
      </c>
      <c r="E205" s="80"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83" t="str">
        <f>IF(Eksplikatsioon!B207=0,"",Eksplikatsioon!B207)</f>
        <v/>
      </c>
      <c r="C206" s="33" t="str">
        <f>IF(Eksplikatsioon!C207=0,"",Eksplikatsioon!C207)</f>
        <v/>
      </c>
      <c r="D206" s="33" t="str">
        <f>IF(Eksplikatsioon!D207=0,"",Eksplikatsioon!D207)</f>
        <v/>
      </c>
      <c r="E206" s="80"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83" t="str">
        <f>IF(Eksplikatsioon!B208=0,"",Eksplikatsioon!B208)</f>
        <v/>
      </c>
      <c r="C207" s="33" t="str">
        <f>IF(Eksplikatsioon!C208=0,"",Eksplikatsioon!C208)</f>
        <v/>
      </c>
      <c r="D207" s="33" t="str">
        <f>IF(Eksplikatsioon!D208=0,"",Eksplikatsioon!D208)</f>
        <v/>
      </c>
      <c r="E207" s="80"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83" t="str">
        <f>IF(Eksplikatsioon!B209=0,"",Eksplikatsioon!B209)</f>
        <v/>
      </c>
      <c r="C208" s="33" t="str">
        <f>IF(Eksplikatsioon!C209=0,"",Eksplikatsioon!C209)</f>
        <v/>
      </c>
      <c r="D208" s="33" t="str">
        <f>IF(Eksplikatsioon!D209=0,"",Eksplikatsioon!D209)</f>
        <v/>
      </c>
      <c r="E208" s="80"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83" t="str">
        <f>IF(Eksplikatsioon!B210=0,"",Eksplikatsioon!B210)</f>
        <v/>
      </c>
      <c r="C209" s="33" t="str">
        <f>IF(Eksplikatsioon!C210=0,"",Eksplikatsioon!C210)</f>
        <v/>
      </c>
      <c r="D209" s="33" t="str">
        <f>IF(Eksplikatsioon!D210=0,"",Eksplikatsioon!D210)</f>
        <v/>
      </c>
      <c r="E209" s="80"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83" t="str">
        <f>IF(Eksplikatsioon!B211=0,"",Eksplikatsioon!B211)</f>
        <v/>
      </c>
      <c r="C210" s="33" t="str">
        <f>IF(Eksplikatsioon!C211=0,"",Eksplikatsioon!C211)</f>
        <v/>
      </c>
      <c r="D210" s="33" t="str">
        <f>IF(Eksplikatsioon!D211=0,"",Eksplikatsioon!D211)</f>
        <v/>
      </c>
      <c r="E210" s="80"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83" t="str">
        <f>IF(Eksplikatsioon!B212=0,"",Eksplikatsioon!B212)</f>
        <v/>
      </c>
      <c r="C211" s="33" t="str">
        <f>IF(Eksplikatsioon!C212=0,"",Eksplikatsioon!C212)</f>
        <v/>
      </c>
      <c r="D211" s="33" t="str">
        <f>IF(Eksplikatsioon!D212=0,"",Eksplikatsioon!D212)</f>
        <v/>
      </c>
      <c r="E211" s="80"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83" t="str">
        <f>IF(Eksplikatsioon!B213=0,"",Eksplikatsioon!B213)</f>
        <v/>
      </c>
      <c r="C212" s="33" t="str">
        <f>IF(Eksplikatsioon!C213=0,"",Eksplikatsioon!C213)</f>
        <v/>
      </c>
      <c r="D212" s="33" t="str">
        <f>IF(Eksplikatsioon!D213=0,"",Eksplikatsioon!D213)</f>
        <v/>
      </c>
      <c r="E212" s="80"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83" t="str">
        <f>IF(Eksplikatsioon!B214=0,"",Eksplikatsioon!B214)</f>
        <v/>
      </c>
      <c r="C213" s="33" t="str">
        <f>IF(Eksplikatsioon!C214=0,"",Eksplikatsioon!C214)</f>
        <v/>
      </c>
      <c r="D213" s="33" t="str">
        <f>IF(Eksplikatsioon!D214=0,"",Eksplikatsioon!D214)</f>
        <v/>
      </c>
      <c r="E213" s="80"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83" t="str">
        <f>IF(Eksplikatsioon!B215=0,"",Eksplikatsioon!B215)</f>
        <v/>
      </c>
      <c r="C214" s="33" t="str">
        <f>IF(Eksplikatsioon!C215=0,"",Eksplikatsioon!C215)</f>
        <v/>
      </c>
      <c r="D214" s="33" t="str">
        <f>IF(Eksplikatsioon!D215=0,"",Eksplikatsioon!D215)</f>
        <v/>
      </c>
      <c r="E214" s="80"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83" t="str">
        <f>IF(Eksplikatsioon!B216=0,"",Eksplikatsioon!B216)</f>
        <v/>
      </c>
      <c r="C215" s="33" t="str">
        <f>IF(Eksplikatsioon!C216=0,"",Eksplikatsioon!C216)</f>
        <v/>
      </c>
      <c r="D215" s="33" t="str">
        <f>IF(Eksplikatsioon!D216=0,"",Eksplikatsioon!D216)</f>
        <v/>
      </c>
      <c r="E215" s="80"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83" t="str">
        <f>IF(Eksplikatsioon!B217=0,"",Eksplikatsioon!B217)</f>
        <v/>
      </c>
      <c r="C216" s="33" t="str">
        <f>IF(Eksplikatsioon!C217=0,"",Eksplikatsioon!C217)</f>
        <v/>
      </c>
      <c r="D216" s="33" t="str">
        <f>IF(Eksplikatsioon!D217=0,"",Eksplikatsioon!D217)</f>
        <v/>
      </c>
      <c r="E216" s="80"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83" t="str">
        <f>IF(Eksplikatsioon!B218=0,"",Eksplikatsioon!B218)</f>
        <v/>
      </c>
      <c r="C217" s="33" t="str">
        <f>IF(Eksplikatsioon!C218=0,"",Eksplikatsioon!C218)</f>
        <v/>
      </c>
      <c r="D217" s="33" t="str">
        <f>IF(Eksplikatsioon!D218=0,"",Eksplikatsioon!D218)</f>
        <v/>
      </c>
      <c r="E217" s="80"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83" t="str">
        <f>IF(Eksplikatsioon!B219=0,"",Eksplikatsioon!B219)</f>
        <v/>
      </c>
      <c r="C218" s="33" t="str">
        <f>IF(Eksplikatsioon!C219=0,"",Eksplikatsioon!C219)</f>
        <v/>
      </c>
      <c r="D218" s="33" t="str">
        <f>IF(Eksplikatsioon!D219=0,"",Eksplikatsioon!D219)</f>
        <v/>
      </c>
      <c r="E218" s="80"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83" t="str">
        <f>IF(Eksplikatsioon!B220=0,"",Eksplikatsioon!B220)</f>
        <v/>
      </c>
      <c r="C219" s="33" t="str">
        <f>IF(Eksplikatsioon!C220=0,"",Eksplikatsioon!C220)</f>
        <v/>
      </c>
      <c r="D219" s="33" t="str">
        <f>IF(Eksplikatsioon!D220=0,"",Eksplikatsioon!D220)</f>
        <v/>
      </c>
      <c r="E219" s="80"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83" t="str">
        <f>IF(Eksplikatsioon!B221=0,"",Eksplikatsioon!B221)</f>
        <v/>
      </c>
      <c r="C220" s="33" t="str">
        <f>IF(Eksplikatsioon!C221=0,"",Eksplikatsioon!C221)</f>
        <v/>
      </c>
      <c r="D220" s="33" t="str">
        <f>IF(Eksplikatsioon!D221=0,"",Eksplikatsioon!D221)</f>
        <v/>
      </c>
      <c r="E220" s="80"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83" t="str">
        <f>IF(Eksplikatsioon!B222=0,"",Eksplikatsioon!B222)</f>
        <v/>
      </c>
      <c r="C221" s="33" t="str">
        <f>IF(Eksplikatsioon!C222=0,"",Eksplikatsioon!C222)</f>
        <v/>
      </c>
      <c r="D221" s="33" t="str">
        <f>IF(Eksplikatsioon!D222=0,"",Eksplikatsioon!D222)</f>
        <v/>
      </c>
      <c r="E221" s="80"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83" t="str">
        <f>IF(Eksplikatsioon!B223=0,"",Eksplikatsioon!B223)</f>
        <v/>
      </c>
      <c r="C222" s="33" t="str">
        <f>IF(Eksplikatsioon!C223=0,"",Eksplikatsioon!C223)</f>
        <v/>
      </c>
      <c r="D222" s="33" t="str">
        <f>IF(Eksplikatsioon!D223=0,"",Eksplikatsioon!D223)</f>
        <v/>
      </c>
      <c r="E222" s="80"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83" t="str">
        <f>IF(Eksplikatsioon!B224=0,"",Eksplikatsioon!B224)</f>
        <v/>
      </c>
      <c r="C223" s="33" t="str">
        <f>IF(Eksplikatsioon!C224=0,"",Eksplikatsioon!C224)</f>
        <v/>
      </c>
      <c r="D223" s="33" t="str">
        <f>IF(Eksplikatsioon!D224=0,"",Eksplikatsioon!D224)</f>
        <v/>
      </c>
      <c r="E223" s="80"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83" t="str">
        <f>IF(Eksplikatsioon!B225=0,"",Eksplikatsioon!B225)</f>
        <v/>
      </c>
      <c r="C224" s="33" t="str">
        <f>IF(Eksplikatsioon!C225=0,"",Eksplikatsioon!C225)</f>
        <v/>
      </c>
      <c r="D224" s="33" t="str">
        <f>IF(Eksplikatsioon!D225=0,"",Eksplikatsioon!D225)</f>
        <v/>
      </c>
      <c r="E224" s="80"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83" t="str">
        <f>IF(Eksplikatsioon!B226=0,"",Eksplikatsioon!B226)</f>
        <v/>
      </c>
      <c r="C225" s="33" t="str">
        <f>IF(Eksplikatsioon!C226=0,"",Eksplikatsioon!C226)</f>
        <v/>
      </c>
      <c r="D225" s="33" t="str">
        <f>IF(Eksplikatsioon!D226=0,"",Eksplikatsioon!D226)</f>
        <v/>
      </c>
      <c r="E225" s="80"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83" t="str">
        <f>IF(Eksplikatsioon!B227=0,"",Eksplikatsioon!B227)</f>
        <v/>
      </c>
      <c r="C226" s="33" t="str">
        <f>IF(Eksplikatsioon!C227=0,"",Eksplikatsioon!C227)</f>
        <v/>
      </c>
      <c r="D226" s="33" t="str">
        <f>IF(Eksplikatsioon!D227=0,"",Eksplikatsioon!D227)</f>
        <v/>
      </c>
      <c r="E226" s="80"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83" t="str">
        <f>IF(Eksplikatsioon!B228=0,"",Eksplikatsioon!B228)</f>
        <v/>
      </c>
      <c r="C227" s="33" t="str">
        <f>IF(Eksplikatsioon!C228=0,"",Eksplikatsioon!C228)</f>
        <v/>
      </c>
      <c r="D227" s="33" t="str">
        <f>IF(Eksplikatsioon!D228=0,"",Eksplikatsioon!D228)</f>
        <v/>
      </c>
      <c r="E227" s="80"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83" t="str">
        <f>IF(Eksplikatsioon!B229=0,"",Eksplikatsioon!B229)</f>
        <v/>
      </c>
      <c r="C228" s="33" t="str">
        <f>IF(Eksplikatsioon!C229=0,"",Eksplikatsioon!C229)</f>
        <v/>
      </c>
      <c r="D228" s="33" t="str">
        <f>IF(Eksplikatsioon!D229=0,"",Eksplikatsioon!D229)</f>
        <v/>
      </c>
      <c r="E228" s="80"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83" t="str">
        <f>IF(Eksplikatsioon!B230=0,"",Eksplikatsioon!B230)</f>
        <v/>
      </c>
      <c r="C229" s="33" t="str">
        <f>IF(Eksplikatsioon!C230=0,"",Eksplikatsioon!C230)</f>
        <v/>
      </c>
      <c r="D229" s="33" t="str">
        <f>IF(Eksplikatsioon!D230=0,"",Eksplikatsioon!D230)</f>
        <v/>
      </c>
      <c r="E229" s="80"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83" t="str">
        <f>IF(Eksplikatsioon!B231=0,"",Eksplikatsioon!B231)</f>
        <v/>
      </c>
      <c r="C230" s="33" t="str">
        <f>IF(Eksplikatsioon!C231=0,"",Eksplikatsioon!C231)</f>
        <v/>
      </c>
      <c r="D230" s="33" t="str">
        <f>IF(Eksplikatsioon!D231=0,"",Eksplikatsioon!D231)</f>
        <v/>
      </c>
      <c r="E230" s="80"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83" t="str">
        <f>IF(Eksplikatsioon!B232=0,"",Eksplikatsioon!B232)</f>
        <v/>
      </c>
      <c r="C231" s="33" t="str">
        <f>IF(Eksplikatsioon!C232=0,"",Eksplikatsioon!C232)</f>
        <v/>
      </c>
      <c r="D231" s="33" t="str">
        <f>IF(Eksplikatsioon!D232=0,"",Eksplikatsioon!D232)</f>
        <v/>
      </c>
      <c r="E231" s="80"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83" t="str">
        <f>IF(Eksplikatsioon!B233=0,"",Eksplikatsioon!B233)</f>
        <v/>
      </c>
      <c r="C232" s="33" t="str">
        <f>IF(Eksplikatsioon!C233=0,"",Eksplikatsioon!C233)</f>
        <v/>
      </c>
      <c r="D232" s="33" t="str">
        <f>IF(Eksplikatsioon!D233=0,"",Eksplikatsioon!D233)</f>
        <v/>
      </c>
      <c r="E232" s="80"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83" t="str">
        <f>IF(Eksplikatsioon!B234=0,"",Eksplikatsioon!B234)</f>
        <v/>
      </c>
      <c r="C233" s="33" t="str">
        <f>IF(Eksplikatsioon!C234=0,"",Eksplikatsioon!C234)</f>
        <v/>
      </c>
      <c r="D233" s="33" t="str">
        <f>IF(Eksplikatsioon!D234=0,"",Eksplikatsioon!D234)</f>
        <v/>
      </c>
      <c r="E233" s="80"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83" t="str">
        <f>IF(Eksplikatsioon!B235=0,"",Eksplikatsioon!B235)</f>
        <v/>
      </c>
      <c r="C234" s="33" t="str">
        <f>IF(Eksplikatsioon!C235=0,"",Eksplikatsioon!C235)</f>
        <v/>
      </c>
      <c r="D234" s="33" t="str">
        <f>IF(Eksplikatsioon!D235=0,"",Eksplikatsioon!D235)</f>
        <v/>
      </c>
      <c r="E234" s="80"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83" t="str">
        <f>IF(Eksplikatsioon!B236=0,"",Eksplikatsioon!B236)</f>
        <v/>
      </c>
      <c r="C235" s="33" t="str">
        <f>IF(Eksplikatsioon!C236=0,"",Eksplikatsioon!C236)</f>
        <v/>
      </c>
      <c r="D235" s="33" t="str">
        <f>IF(Eksplikatsioon!D236=0,"",Eksplikatsioon!D236)</f>
        <v/>
      </c>
      <c r="E235" s="80"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83" t="str">
        <f>IF(Eksplikatsioon!B237=0,"",Eksplikatsioon!B237)</f>
        <v/>
      </c>
      <c r="C236" s="33" t="str">
        <f>IF(Eksplikatsioon!C237=0,"",Eksplikatsioon!C237)</f>
        <v/>
      </c>
      <c r="D236" s="33" t="str">
        <f>IF(Eksplikatsioon!D237=0,"",Eksplikatsioon!D237)</f>
        <v/>
      </c>
      <c r="E236" s="80"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83" t="str">
        <f>IF(Eksplikatsioon!B238=0,"",Eksplikatsioon!B238)</f>
        <v/>
      </c>
      <c r="C237" s="33" t="str">
        <f>IF(Eksplikatsioon!C238=0,"",Eksplikatsioon!C238)</f>
        <v/>
      </c>
      <c r="D237" s="33" t="str">
        <f>IF(Eksplikatsioon!D238=0,"",Eksplikatsioon!D238)</f>
        <v/>
      </c>
      <c r="E237" s="80"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83" t="str">
        <f>IF(Eksplikatsioon!B239=0,"",Eksplikatsioon!B239)</f>
        <v/>
      </c>
      <c r="C238" s="33" t="str">
        <f>IF(Eksplikatsioon!C239=0,"",Eksplikatsioon!C239)</f>
        <v/>
      </c>
      <c r="D238" s="33" t="str">
        <f>IF(Eksplikatsioon!D239=0,"",Eksplikatsioon!D239)</f>
        <v/>
      </c>
      <c r="E238" s="80"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83" t="str">
        <f>IF(Eksplikatsioon!B240=0,"",Eksplikatsioon!B240)</f>
        <v/>
      </c>
      <c r="C239" s="33" t="str">
        <f>IF(Eksplikatsioon!C240=0,"",Eksplikatsioon!C240)</f>
        <v/>
      </c>
      <c r="D239" s="33" t="str">
        <f>IF(Eksplikatsioon!D240=0,"",Eksplikatsioon!D240)</f>
        <v/>
      </c>
      <c r="E239" s="80"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83" t="str">
        <f>IF(Eksplikatsioon!B241=0,"",Eksplikatsioon!B241)</f>
        <v/>
      </c>
      <c r="C240" s="33" t="str">
        <f>IF(Eksplikatsioon!C241=0,"",Eksplikatsioon!C241)</f>
        <v/>
      </c>
      <c r="D240" s="33" t="str">
        <f>IF(Eksplikatsioon!D241=0,"",Eksplikatsioon!D241)</f>
        <v/>
      </c>
      <c r="E240" s="80"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83" t="str">
        <f>IF(Eksplikatsioon!B242=0,"",Eksplikatsioon!B242)</f>
        <v/>
      </c>
      <c r="C241" s="33" t="str">
        <f>IF(Eksplikatsioon!C242=0,"",Eksplikatsioon!C242)</f>
        <v/>
      </c>
      <c r="D241" s="33" t="str">
        <f>IF(Eksplikatsioon!D242=0,"",Eksplikatsioon!D242)</f>
        <v/>
      </c>
      <c r="E241" s="80"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83" t="str">
        <f>IF(Eksplikatsioon!B243=0,"",Eksplikatsioon!B243)</f>
        <v/>
      </c>
      <c r="C242" s="33" t="str">
        <f>IF(Eksplikatsioon!C243=0,"",Eksplikatsioon!C243)</f>
        <v/>
      </c>
      <c r="D242" s="33" t="str">
        <f>IF(Eksplikatsioon!D243=0,"",Eksplikatsioon!D243)</f>
        <v/>
      </c>
      <c r="E242" s="80"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83" t="str">
        <f>IF(Eksplikatsioon!B244=0,"",Eksplikatsioon!B244)</f>
        <v/>
      </c>
      <c r="C243" s="33" t="str">
        <f>IF(Eksplikatsioon!C244=0,"",Eksplikatsioon!C244)</f>
        <v/>
      </c>
      <c r="D243" s="33" t="str">
        <f>IF(Eksplikatsioon!D244=0,"",Eksplikatsioon!D244)</f>
        <v/>
      </c>
      <c r="E243" s="80"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83" t="str">
        <f>IF(Eksplikatsioon!B245=0,"",Eksplikatsioon!B245)</f>
        <v/>
      </c>
      <c r="C244" s="33" t="str">
        <f>IF(Eksplikatsioon!C245=0,"",Eksplikatsioon!C245)</f>
        <v/>
      </c>
      <c r="D244" s="33" t="str">
        <f>IF(Eksplikatsioon!D245=0,"",Eksplikatsioon!D245)</f>
        <v/>
      </c>
      <c r="E244" s="80"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83" t="str">
        <f>IF(Eksplikatsioon!B246=0,"",Eksplikatsioon!B246)</f>
        <v/>
      </c>
      <c r="C245" s="33" t="str">
        <f>IF(Eksplikatsioon!C246=0,"",Eksplikatsioon!C246)</f>
        <v/>
      </c>
      <c r="D245" s="33" t="str">
        <f>IF(Eksplikatsioon!D246=0,"",Eksplikatsioon!D246)</f>
        <v/>
      </c>
      <c r="E245" s="80"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83" t="str">
        <f>IF(Eksplikatsioon!B247=0,"",Eksplikatsioon!B247)</f>
        <v/>
      </c>
      <c r="C246" s="33" t="str">
        <f>IF(Eksplikatsioon!C247=0,"",Eksplikatsioon!C247)</f>
        <v/>
      </c>
      <c r="D246" s="33" t="str">
        <f>IF(Eksplikatsioon!D247=0,"",Eksplikatsioon!D247)</f>
        <v/>
      </c>
      <c r="E246" s="80"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83" t="str">
        <f>IF(Eksplikatsioon!B248=0,"",Eksplikatsioon!B248)</f>
        <v/>
      </c>
      <c r="C247" s="33" t="str">
        <f>IF(Eksplikatsioon!C248=0,"",Eksplikatsioon!C248)</f>
        <v/>
      </c>
      <c r="D247" s="33" t="str">
        <f>IF(Eksplikatsioon!D248=0,"",Eksplikatsioon!D248)</f>
        <v/>
      </c>
      <c r="E247" s="80"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83" t="str">
        <f>IF(Eksplikatsioon!B249=0,"",Eksplikatsioon!B249)</f>
        <v/>
      </c>
      <c r="C248" s="33" t="str">
        <f>IF(Eksplikatsioon!C249=0,"",Eksplikatsioon!C249)</f>
        <v/>
      </c>
      <c r="D248" s="33" t="str">
        <f>IF(Eksplikatsioon!D249=0,"",Eksplikatsioon!D249)</f>
        <v/>
      </c>
      <c r="E248" s="80"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83" t="str">
        <f>IF(Eksplikatsioon!B250=0,"",Eksplikatsioon!B250)</f>
        <v/>
      </c>
      <c r="C249" s="33" t="str">
        <f>IF(Eksplikatsioon!C250=0,"",Eksplikatsioon!C250)</f>
        <v/>
      </c>
      <c r="D249" s="33" t="str">
        <f>IF(Eksplikatsioon!D250=0,"",Eksplikatsioon!D250)</f>
        <v/>
      </c>
      <c r="E249" s="80"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83" t="str">
        <f>IF(Eksplikatsioon!B251=0,"",Eksplikatsioon!B251)</f>
        <v/>
      </c>
      <c r="C250" s="33" t="str">
        <f>IF(Eksplikatsioon!C251=0,"",Eksplikatsioon!C251)</f>
        <v/>
      </c>
      <c r="D250" s="33" t="str">
        <f>IF(Eksplikatsioon!D251=0,"",Eksplikatsioon!D251)</f>
        <v/>
      </c>
      <c r="E250" s="80"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83" t="str">
        <f>IF(Eksplikatsioon!B252=0,"",Eksplikatsioon!B252)</f>
        <v/>
      </c>
      <c r="C251" s="33" t="str">
        <f>IF(Eksplikatsioon!C252=0,"",Eksplikatsioon!C252)</f>
        <v/>
      </c>
      <c r="D251" s="33" t="str">
        <f>IF(Eksplikatsioon!D252=0,"",Eksplikatsioon!D252)</f>
        <v/>
      </c>
      <c r="E251" s="80"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83" t="str">
        <f>IF(Eksplikatsioon!B253=0,"",Eksplikatsioon!B253)</f>
        <v/>
      </c>
      <c r="C252" s="33" t="str">
        <f>IF(Eksplikatsioon!C253=0,"",Eksplikatsioon!C253)</f>
        <v/>
      </c>
      <c r="D252" s="33" t="str">
        <f>IF(Eksplikatsioon!D253=0,"",Eksplikatsioon!D253)</f>
        <v/>
      </c>
      <c r="E252" s="80"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83" t="str">
        <f>IF(Eksplikatsioon!B254=0,"",Eksplikatsioon!B254)</f>
        <v/>
      </c>
      <c r="C253" s="33" t="str">
        <f>IF(Eksplikatsioon!C254=0,"",Eksplikatsioon!C254)</f>
        <v/>
      </c>
      <c r="D253" s="33" t="str">
        <f>IF(Eksplikatsioon!D254=0,"",Eksplikatsioon!D254)</f>
        <v/>
      </c>
      <c r="E253" s="80"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83" t="str">
        <f>IF(Eksplikatsioon!B255=0,"",Eksplikatsioon!B255)</f>
        <v/>
      </c>
      <c r="C254" s="33" t="str">
        <f>IF(Eksplikatsioon!C255=0,"",Eksplikatsioon!C255)</f>
        <v/>
      </c>
      <c r="D254" s="33" t="str">
        <f>IF(Eksplikatsioon!D255=0,"",Eksplikatsioon!D255)</f>
        <v/>
      </c>
      <c r="E254" s="80"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83" t="str">
        <f>IF(Eksplikatsioon!B256=0,"",Eksplikatsioon!B256)</f>
        <v/>
      </c>
      <c r="C255" s="33" t="str">
        <f>IF(Eksplikatsioon!C256=0,"",Eksplikatsioon!C256)</f>
        <v/>
      </c>
      <c r="D255" s="33" t="str">
        <f>IF(Eksplikatsioon!D256=0,"",Eksplikatsioon!D256)</f>
        <v/>
      </c>
      <c r="E255" s="80"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83" t="str">
        <f>IF(Eksplikatsioon!B257=0,"",Eksplikatsioon!B257)</f>
        <v/>
      </c>
      <c r="C256" s="33" t="str">
        <f>IF(Eksplikatsioon!C257=0,"",Eksplikatsioon!C257)</f>
        <v/>
      </c>
      <c r="D256" s="33" t="str">
        <f>IF(Eksplikatsioon!D257=0,"",Eksplikatsioon!D257)</f>
        <v/>
      </c>
      <c r="E256" s="80"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83" t="str">
        <f>IF(Eksplikatsioon!B258=0,"",Eksplikatsioon!B258)</f>
        <v/>
      </c>
      <c r="C257" s="33" t="str">
        <f>IF(Eksplikatsioon!C258=0,"",Eksplikatsioon!C258)</f>
        <v/>
      </c>
      <c r="D257" s="33" t="str">
        <f>IF(Eksplikatsioon!D258=0,"",Eksplikatsioon!D258)</f>
        <v/>
      </c>
      <c r="E257" s="80"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83" t="str">
        <f>IF(Eksplikatsioon!B259=0,"",Eksplikatsioon!B259)</f>
        <v/>
      </c>
      <c r="C258" s="33" t="str">
        <f>IF(Eksplikatsioon!C259=0,"",Eksplikatsioon!C259)</f>
        <v/>
      </c>
      <c r="D258" s="33" t="str">
        <f>IF(Eksplikatsioon!D259=0,"",Eksplikatsioon!D259)</f>
        <v/>
      </c>
      <c r="E258" s="80"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83" t="str">
        <f>IF(Eksplikatsioon!B260=0,"",Eksplikatsioon!B260)</f>
        <v/>
      </c>
      <c r="C259" s="33" t="str">
        <f>IF(Eksplikatsioon!C260=0,"",Eksplikatsioon!C260)</f>
        <v/>
      </c>
      <c r="D259" s="33" t="str">
        <f>IF(Eksplikatsioon!D260=0,"",Eksplikatsioon!D260)</f>
        <v/>
      </c>
      <c r="E259" s="80"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83" t="str">
        <f>IF(Eksplikatsioon!B261=0,"",Eksplikatsioon!B261)</f>
        <v/>
      </c>
      <c r="C260" s="33" t="str">
        <f>IF(Eksplikatsioon!C261=0,"",Eksplikatsioon!C261)</f>
        <v/>
      </c>
      <c r="D260" s="33" t="str">
        <f>IF(Eksplikatsioon!D261=0,"",Eksplikatsioon!D261)</f>
        <v/>
      </c>
      <c r="E260" s="80"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83" t="str">
        <f>IF(Eksplikatsioon!B262=0,"",Eksplikatsioon!B262)</f>
        <v/>
      </c>
      <c r="C261" s="33" t="str">
        <f>IF(Eksplikatsioon!C262=0,"",Eksplikatsioon!C262)</f>
        <v/>
      </c>
      <c r="D261" s="33" t="str">
        <f>IF(Eksplikatsioon!D262=0,"",Eksplikatsioon!D262)</f>
        <v/>
      </c>
      <c r="E261" s="80"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83" t="str">
        <f>IF(Eksplikatsioon!B263=0,"",Eksplikatsioon!B263)</f>
        <v/>
      </c>
      <c r="C262" s="33" t="str">
        <f>IF(Eksplikatsioon!C263=0,"",Eksplikatsioon!C263)</f>
        <v/>
      </c>
      <c r="D262" s="33" t="str">
        <f>IF(Eksplikatsioon!D263=0,"",Eksplikatsioon!D263)</f>
        <v/>
      </c>
      <c r="E262" s="80"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83" t="str">
        <f>IF(Eksplikatsioon!B264=0,"",Eksplikatsioon!B264)</f>
        <v/>
      </c>
      <c r="C263" s="33" t="str">
        <f>IF(Eksplikatsioon!C264=0,"",Eksplikatsioon!C264)</f>
        <v/>
      </c>
      <c r="D263" s="33" t="str">
        <f>IF(Eksplikatsioon!D264=0,"",Eksplikatsioon!D264)</f>
        <v/>
      </c>
      <c r="E263" s="80"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83" t="str">
        <f>IF(Eksplikatsioon!B265=0,"",Eksplikatsioon!B265)</f>
        <v/>
      </c>
      <c r="C264" s="33" t="str">
        <f>IF(Eksplikatsioon!C265=0,"",Eksplikatsioon!C265)</f>
        <v/>
      </c>
      <c r="D264" s="33" t="str">
        <f>IF(Eksplikatsioon!D265=0,"",Eksplikatsioon!D265)</f>
        <v/>
      </c>
      <c r="E264" s="80"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83" t="str">
        <f>IF(Eksplikatsioon!B266=0,"",Eksplikatsioon!B266)</f>
        <v/>
      </c>
      <c r="C265" s="33" t="str">
        <f>IF(Eksplikatsioon!C266=0,"",Eksplikatsioon!C266)</f>
        <v/>
      </c>
      <c r="D265" s="33" t="str">
        <f>IF(Eksplikatsioon!D266=0,"",Eksplikatsioon!D266)</f>
        <v/>
      </c>
      <c r="E265" s="80"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83" t="str">
        <f>IF(Eksplikatsioon!B267=0,"",Eksplikatsioon!B267)</f>
        <v/>
      </c>
      <c r="C266" s="33" t="str">
        <f>IF(Eksplikatsioon!C267=0,"",Eksplikatsioon!C267)</f>
        <v/>
      </c>
      <c r="D266" s="33" t="str">
        <f>IF(Eksplikatsioon!D267=0,"",Eksplikatsioon!D267)</f>
        <v/>
      </c>
      <c r="E266" s="80"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83" t="str">
        <f>IF(Eksplikatsioon!B268=0,"",Eksplikatsioon!B268)</f>
        <v/>
      </c>
      <c r="C267" s="33" t="str">
        <f>IF(Eksplikatsioon!C268=0,"",Eksplikatsioon!C268)</f>
        <v/>
      </c>
      <c r="D267" s="33" t="str">
        <f>IF(Eksplikatsioon!D268=0,"",Eksplikatsioon!D268)</f>
        <v/>
      </c>
      <c r="E267" s="80"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83" t="str">
        <f>IF(Eksplikatsioon!B269=0,"",Eksplikatsioon!B269)</f>
        <v/>
      </c>
      <c r="C268" s="33" t="str">
        <f>IF(Eksplikatsioon!C269=0,"",Eksplikatsioon!C269)</f>
        <v/>
      </c>
      <c r="D268" s="33" t="str">
        <f>IF(Eksplikatsioon!D269=0,"",Eksplikatsioon!D269)</f>
        <v/>
      </c>
      <c r="E268" s="80"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83" t="str">
        <f>IF(Eksplikatsioon!B270=0,"",Eksplikatsioon!B270)</f>
        <v/>
      </c>
      <c r="C269" s="33" t="str">
        <f>IF(Eksplikatsioon!C270=0,"",Eksplikatsioon!C270)</f>
        <v/>
      </c>
      <c r="D269" s="33" t="str">
        <f>IF(Eksplikatsioon!D270=0,"",Eksplikatsioon!D270)</f>
        <v/>
      </c>
      <c r="E269" s="80"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83" t="str">
        <f>IF(Eksplikatsioon!B271=0,"",Eksplikatsioon!B271)</f>
        <v/>
      </c>
      <c r="C270" s="33" t="str">
        <f>IF(Eksplikatsioon!C271=0,"",Eksplikatsioon!C271)</f>
        <v/>
      </c>
      <c r="D270" s="33" t="str">
        <f>IF(Eksplikatsioon!D271=0,"",Eksplikatsioon!D271)</f>
        <v/>
      </c>
      <c r="E270" s="80"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83" t="str">
        <f>IF(Eksplikatsioon!B272=0,"",Eksplikatsioon!B272)</f>
        <v/>
      </c>
      <c r="C271" s="33" t="str">
        <f>IF(Eksplikatsioon!C272=0,"",Eksplikatsioon!C272)</f>
        <v/>
      </c>
      <c r="D271" s="33" t="str">
        <f>IF(Eksplikatsioon!D272=0,"",Eksplikatsioon!D272)</f>
        <v/>
      </c>
      <c r="E271" s="80"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83" t="str">
        <f>IF(Eksplikatsioon!B273=0,"",Eksplikatsioon!B273)</f>
        <v/>
      </c>
      <c r="C272" s="33" t="str">
        <f>IF(Eksplikatsioon!C273=0,"",Eksplikatsioon!C273)</f>
        <v/>
      </c>
      <c r="D272" s="33" t="str">
        <f>IF(Eksplikatsioon!D273=0,"",Eksplikatsioon!D273)</f>
        <v/>
      </c>
      <c r="E272" s="80"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83" t="str">
        <f>IF(Eksplikatsioon!B274=0,"",Eksplikatsioon!B274)</f>
        <v/>
      </c>
      <c r="C273" s="33" t="str">
        <f>IF(Eksplikatsioon!C274=0,"",Eksplikatsioon!C274)</f>
        <v/>
      </c>
      <c r="D273" s="33" t="str">
        <f>IF(Eksplikatsioon!D274=0,"",Eksplikatsioon!D274)</f>
        <v/>
      </c>
      <c r="E273" s="80"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83" t="str">
        <f>IF(Eksplikatsioon!B275=0,"",Eksplikatsioon!B275)</f>
        <v/>
      </c>
      <c r="C274" s="33" t="str">
        <f>IF(Eksplikatsioon!C275=0,"",Eksplikatsioon!C275)</f>
        <v/>
      </c>
      <c r="D274" s="33" t="str">
        <f>IF(Eksplikatsioon!D275=0,"",Eksplikatsioon!D275)</f>
        <v/>
      </c>
      <c r="E274" s="80"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83" t="str">
        <f>IF(Eksplikatsioon!B276=0,"",Eksplikatsioon!B276)</f>
        <v/>
      </c>
      <c r="C275" s="33" t="str">
        <f>IF(Eksplikatsioon!C276=0,"",Eksplikatsioon!C276)</f>
        <v/>
      </c>
      <c r="D275" s="33" t="str">
        <f>IF(Eksplikatsioon!D276=0,"",Eksplikatsioon!D276)</f>
        <v/>
      </c>
      <c r="E275" s="80"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83" t="str">
        <f>IF(Eksplikatsioon!B277=0,"",Eksplikatsioon!B277)</f>
        <v/>
      </c>
      <c r="C276" s="33" t="str">
        <f>IF(Eksplikatsioon!C277=0,"",Eksplikatsioon!C277)</f>
        <v/>
      </c>
      <c r="D276" s="33" t="str">
        <f>IF(Eksplikatsioon!D277=0,"",Eksplikatsioon!D277)</f>
        <v/>
      </c>
      <c r="E276" s="80"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83" t="str">
        <f>IF(Eksplikatsioon!B278=0,"",Eksplikatsioon!B278)</f>
        <v/>
      </c>
      <c r="C277" s="33" t="str">
        <f>IF(Eksplikatsioon!C278=0,"",Eksplikatsioon!C278)</f>
        <v/>
      </c>
      <c r="D277" s="33" t="str">
        <f>IF(Eksplikatsioon!D278=0,"",Eksplikatsioon!D278)</f>
        <v/>
      </c>
      <c r="E277" s="80"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83" t="str">
        <f>IF(Eksplikatsioon!B279=0,"",Eksplikatsioon!B279)</f>
        <v/>
      </c>
      <c r="C278" s="33" t="str">
        <f>IF(Eksplikatsioon!C279=0,"",Eksplikatsioon!C279)</f>
        <v/>
      </c>
      <c r="D278" s="33" t="str">
        <f>IF(Eksplikatsioon!D279=0,"",Eksplikatsioon!D279)</f>
        <v/>
      </c>
      <c r="E278" s="80"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83" t="str">
        <f>IF(Eksplikatsioon!B280=0,"",Eksplikatsioon!B280)</f>
        <v/>
      </c>
      <c r="C279" s="33" t="str">
        <f>IF(Eksplikatsioon!C280=0,"",Eksplikatsioon!C280)</f>
        <v/>
      </c>
      <c r="D279" s="33" t="str">
        <f>IF(Eksplikatsioon!D280=0,"",Eksplikatsioon!D280)</f>
        <v/>
      </c>
      <c r="E279" s="80"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83" t="str">
        <f>IF(Eksplikatsioon!B281=0,"",Eksplikatsioon!B281)</f>
        <v/>
      </c>
      <c r="C280" s="33" t="str">
        <f>IF(Eksplikatsioon!C281=0,"",Eksplikatsioon!C281)</f>
        <v/>
      </c>
      <c r="D280" s="33" t="str">
        <f>IF(Eksplikatsioon!D281=0,"",Eksplikatsioon!D281)</f>
        <v/>
      </c>
      <c r="E280" s="80"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83" t="str">
        <f>IF(Eksplikatsioon!B282=0,"",Eksplikatsioon!B282)</f>
        <v/>
      </c>
      <c r="C281" s="33" t="str">
        <f>IF(Eksplikatsioon!C282=0,"",Eksplikatsioon!C282)</f>
        <v/>
      </c>
      <c r="D281" s="33" t="str">
        <f>IF(Eksplikatsioon!D282=0,"",Eksplikatsioon!D282)</f>
        <v/>
      </c>
      <c r="E281" s="80"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83" t="str">
        <f>IF(Eksplikatsioon!B283=0,"",Eksplikatsioon!B283)</f>
        <v/>
      </c>
      <c r="C282" s="33" t="str">
        <f>IF(Eksplikatsioon!C283=0,"",Eksplikatsioon!C283)</f>
        <v/>
      </c>
      <c r="D282" s="33" t="str">
        <f>IF(Eksplikatsioon!D283=0,"",Eksplikatsioon!D283)</f>
        <v/>
      </c>
      <c r="E282" s="80"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83" t="str">
        <f>IF(Eksplikatsioon!B284=0,"",Eksplikatsioon!B284)</f>
        <v/>
      </c>
      <c r="C283" s="33" t="str">
        <f>IF(Eksplikatsioon!C284=0,"",Eksplikatsioon!C284)</f>
        <v/>
      </c>
      <c r="D283" s="33" t="str">
        <f>IF(Eksplikatsioon!D284=0,"",Eksplikatsioon!D284)</f>
        <v/>
      </c>
      <c r="E283" s="80"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83" t="str">
        <f>IF(Eksplikatsioon!B285=0,"",Eksplikatsioon!B285)</f>
        <v/>
      </c>
      <c r="C284" s="33" t="str">
        <f>IF(Eksplikatsioon!C285=0,"",Eksplikatsioon!C285)</f>
        <v/>
      </c>
      <c r="D284" s="33" t="str">
        <f>IF(Eksplikatsioon!D285=0,"",Eksplikatsioon!D285)</f>
        <v/>
      </c>
      <c r="E284" s="80"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83" t="str">
        <f>IF(Eksplikatsioon!B286=0,"",Eksplikatsioon!B286)</f>
        <v/>
      </c>
      <c r="C285" s="33" t="str">
        <f>IF(Eksplikatsioon!C286=0,"",Eksplikatsioon!C286)</f>
        <v/>
      </c>
      <c r="D285" s="33" t="str">
        <f>IF(Eksplikatsioon!D286=0,"",Eksplikatsioon!D286)</f>
        <v/>
      </c>
      <c r="E285" s="80"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83" t="str">
        <f>IF(Eksplikatsioon!B287=0,"",Eksplikatsioon!B287)</f>
        <v/>
      </c>
      <c r="C286" s="33" t="str">
        <f>IF(Eksplikatsioon!C287=0,"",Eksplikatsioon!C287)</f>
        <v/>
      </c>
      <c r="D286" s="33" t="str">
        <f>IF(Eksplikatsioon!D287=0,"",Eksplikatsioon!D287)</f>
        <v/>
      </c>
      <c r="E286" s="80"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83" t="str">
        <f>IF(Eksplikatsioon!B288=0,"",Eksplikatsioon!B288)</f>
        <v/>
      </c>
      <c r="C287" s="33" t="str">
        <f>IF(Eksplikatsioon!C288=0,"",Eksplikatsioon!C288)</f>
        <v/>
      </c>
      <c r="D287" s="33" t="str">
        <f>IF(Eksplikatsioon!D288=0,"",Eksplikatsioon!D288)</f>
        <v/>
      </c>
      <c r="E287" s="80"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83" t="str">
        <f>IF(Eksplikatsioon!B289=0,"",Eksplikatsioon!B289)</f>
        <v/>
      </c>
      <c r="C288" s="33" t="str">
        <f>IF(Eksplikatsioon!C289=0,"",Eksplikatsioon!C289)</f>
        <v/>
      </c>
      <c r="D288" s="33" t="str">
        <f>IF(Eksplikatsioon!D289=0,"",Eksplikatsioon!D289)</f>
        <v/>
      </c>
      <c r="E288" s="80"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83" t="str">
        <f>IF(Eksplikatsioon!B290=0,"",Eksplikatsioon!B290)</f>
        <v/>
      </c>
      <c r="C289" s="33" t="str">
        <f>IF(Eksplikatsioon!C290=0,"",Eksplikatsioon!C290)</f>
        <v/>
      </c>
      <c r="D289" s="33" t="str">
        <f>IF(Eksplikatsioon!D290=0,"",Eksplikatsioon!D290)</f>
        <v/>
      </c>
      <c r="E289" s="80"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83" t="str">
        <f>IF(Eksplikatsioon!B291=0,"",Eksplikatsioon!B291)</f>
        <v/>
      </c>
      <c r="C290" s="33" t="str">
        <f>IF(Eksplikatsioon!C291=0,"",Eksplikatsioon!C291)</f>
        <v/>
      </c>
      <c r="D290" s="33" t="str">
        <f>IF(Eksplikatsioon!D291=0,"",Eksplikatsioon!D291)</f>
        <v/>
      </c>
      <c r="E290" s="80"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83" t="str">
        <f>IF(Eksplikatsioon!B292=0,"",Eksplikatsioon!B292)</f>
        <v/>
      </c>
      <c r="C291" s="33" t="str">
        <f>IF(Eksplikatsioon!C292=0,"",Eksplikatsioon!C292)</f>
        <v/>
      </c>
      <c r="D291" s="33" t="str">
        <f>IF(Eksplikatsioon!D292=0,"",Eksplikatsioon!D292)</f>
        <v/>
      </c>
      <c r="E291" s="80"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83" t="str">
        <f>IF(Eksplikatsioon!B293=0,"",Eksplikatsioon!B293)</f>
        <v/>
      </c>
      <c r="C292" s="33" t="str">
        <f>IF(Eksplikatsioon!C293=0,"",Eksplikatsioon!C293)</f>
        <v/>
      </c>
      <c r="D292" s="33" t="str">
        <f>IF(Eksplikatsioon!D293=0,"",Eksplikatsioon!D293)</f>
        <v/>
      </c>
      <c r="E292" s="80"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83" t="str">
        <f>IF(Eksplikatsioon!B294=0,"",Eksplikatsioon!B294)</f>
        <v/>
      </c>
      <c r="C293" s="33" t="str">
        <f>IF(Eksplikatsioon!C294=0,"",Eksplikatsioon!C294)</f>
        <v/>
      </c>
      <c r="D293" s="33" t="str">
        <f>IF(Eksplikatsioon!D294=0,"",Eksplikatsioon!D294)</f>
        <v/>
      </c>
      <c r="E293" s="80"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83" t="str">
        <f>IF(Eksplikatsioon!B295=0,"",Eksplikatsioon!B295)</f>
        <v/>
      </c>
      <c r="C294" s="33" t="str">
        <f>IF(Eksplikatsioon!C295=0,"",Eksplikatsioon!C295)</f>
        <v/>
      </c>
      <c r="D294" s="33" t="str">
        <f>IF(Eksplikatsioon!D295=0,"",Eksplikatsioon!D295)</f>
        <v/>
      </c>
      <c r="E294" s="80"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83" t="str">
        <f>IF(Eksplikatsioon!B296=0,"",Eksplikatsioon!B296)</f>
        <v/>
      </c>
      <c r="C295" s="33" t="str">
        <f>IF(Eksplikatsioon!C296=0,"",Eksplikatsioon!C296)</f>
        <v/>
      </c>
      <c r="D295" s="33" t="str">
        <f>IF(Eksplikatsioon!D296=0,"",Eksplikatsioon!D296)</f>
        <v/>
      </c>
      <c r="E295" s="80"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83" t="str">
        <f>IF(Eksplikatsioon!B297=0,"",Eksplikatsioon!B297)</f>
        <v/>
      </c>
      <c r="C296" s="33" t="str">
        <f>IF(Eksplikatsioon!C297=0,"",Eksplikatsioon!C297)</f>
        <v/>
      </c>
      <c r="D296" s="33" t="str">
        <f>IF(Eksplikatsioon!D297=0,"",Eksplikatsioon!D297)</f>
        <v/>
      </c>
      <c r="E296" s="80"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83" t="str">
        <f>IF(Eksplikatsioon!B298=0,"",Eksplikatsioon!B298)</f>
        <v/>
      </c>
      <c r="C297" s="33" t="str">
        <f>IF(Eksplikatsioon!C298=0,"",Eksplikatsioon!C298)</f>
        <v/>
      </c>
      <c r="D297" s="33" t="str">
        <f>IF(Eksplikatsioon!D298=0,"",Eksplikatsioon!D298)</f>
        <v/>
      </c>
      <c r="E297" s="80"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83" t="str">
        <f>IF(Eksplikatsioon!B299=0,"",Eksplikatsioon!B299)</f>
        <v/>
      </c>
      <c r="C298" s="33" t="str">
        <f>IF(Eksplikatsioon!C299=0,"",Eksplikatsioon!C299)</f>
        <v/>
      </c>
      <c r="D298" s="33" t="str">
        <f>IF(Eksplikatsioon!D299=0,"",Eksplikatsioon!D299)</f>
        <v/>
      </c>
      <c r="E298" s="80"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83" t="str">
        <f>IF(Eksplikatsioon!B300=0,"",Eksplikatsioon!B300)</f>
        <v/>
      </c>
      <c r="C299" s="33" t="str">
        <f>IF(Eksplikatsioon!C300=0,"",Eksplikatsioon!C300)</f>
        <v/>
      </c>
      <c r="D299" s="33" t="str">
        <f>IF(Eksplikatsioon!D300=0,"",Eksplikatsioon!D300)</f>
        <v/>
      </c>
      <c r="E299" s="80"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83" t="str">
        <f>IF(Eksplikatsioon!B301=0,"",Eksplikatsioon!B301)</f>
        <v/>
      </c>
      <c r="C300" s="33" t="str">
        <f>IF(Eksplikatsioon!C301=0,"",Eksplikatsioon!C301)</f>
        <v/>
      </c>
      <c r="D300" s="33" t="str">
        <f>IF(Eksplikatsioon!D301=0,"",Eksplikatsioon!D301)</f>
        <v/>
      </c>
      <c r="E300" s="80"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83" t="str">
        <f>IF(Eksplikatsioon!B302=0,"",Eksplikatsioon!B302)</f>
        <v/>
      </c>
      <c r="C301" s="33" t="str">
        <f>IF(Eksplikatsioon!C302=0,"",Eksplikatsioon!C302)</f>
        <v/>
      </c>
      <c r="D301" s="33" t="str">
        <f>IF(Eksplikatsioon!D302=0,"",Eksplikatsioon!D302)</f>
        <v/>
      </c>
      <c r="E301" s="80"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83" t="str">
        <f>IF(Eksplikatsioon!B303=0,"",Eksplikatsioon!B303)</f>
        <v/>
      </c>
      <c r="C302" s="33" t="str">
        <f>IF(Eksplikatsioon!C303=0,"",Eksplikatsioon!C303)</f>
        <v/>
      </c>
      <c r="D302" s="33" t="str">
        <f>IF(Eksplikatsioon!D303=0,"",Eksplikatsioon!D303)</f>
        <v/>
      </c>
      <c r="E302" s="80"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83" t="str">
        <f>IF(Eksplikatsioon!B304=0,"",Eksplikatsioon!B304)</f>
        <v/>
      </c>
      <c r="C303" s="33" t="str">
        <f>IF(Eksplikatsioon!C304=0,"",Eksplikatsioon!C304)</f>
        <v/>
      </c>
      <c r="D303" s="33" t="str">
        <f>IF(Eksplikatsioon!D304=0,"",Eksplikatsioon!D304)</f>
        <v/>
      </c>
      <c r="E303" s="80"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83" t="str">
        <f>IF(Eksplikatsioon!B305=0,"",Eksplikatsioon!B305)</f>
        <v/>
      </c>
      <c r="C304" s="33" t="str">
        <f>IF(Eksplikatsioon!C305=0,"",Eksplikatsioon!C305)</f>
        <v/>
      </c>
      <c r="D304" s="33" t="str">
        <f>IF(Eksplikatsioon!D305=0,"",Eksplikatsioon!D305)</f>
        <v/>
      </c>
      <c r="E304" s="80"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83" t="str">
        <f>IF(Eksplikatsioon!B306=0,"",Eksplikatsioon!B306)</f>
        <v/>
      </c>
      <c r="C305" s="33" t="str">
        <f>IF(Eksplikatsioon!C306=0,"",Eksplikatsioon!C306)</f>
        <v/>
      </c>
      <c r="D305" s="33" t="str">
        <f>IF(Eksplikatsioon!D306=0,"",Eksplikatsioon!D306)</f>
        <v/>
      </c>
      <c r="E305" s="80"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83" t="str">
        <f>IF(Eksplikatsioon!B307=0,"",Eksplikatsioon!B307)</f>
        <v/>
      </c>
      <c r="C306" s="33" t="str">
        <f>IF(Eksplikatsioon!C307=0,"",Eksplikatsioon!C307)</f>
        <v/>
      </c>
      <c r="D306" s="33" t="str">
        <f>IF(Eksplikatsioon!D307=0,"",Eksplikatsioon!D307)</f>
        <v/>
      </c>
      <c r="E306" s="80"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83" t="str">
        <f>IF(Eksplikatsioon!B308=0,"",Eksplikatsioon!B308)</f>
        <v/>
      </c>
      <c r="C307" s="33" t="str">
        <f>IF(Eksplikatsioon!C308=0,"",Eksplikatsioon!C308)</f>
        <v/>
      </c>
      <c r="D307" s="33" t="str">
        <f>IF(Eksplikatsioon!D308=0,"",Eksplikatsioon!D308)</f>
        <v/>
      </c>
      <c r="E307" s="80"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83" t="str">
        <f>IF(Eksplikatsioon!B309=0,"",Eksplikatsioon!B309)</f>
        <v/>
      </c>
      <c r="C308" s="33" t="str">
        <f>IF(Eksplikatsioon!C309=0,"",Eksplikatsioon!C309)</f>
        <v/>
      </c>
      <c r="D308" s="33" t="str">
        <f>IF(Eksplikatsioon!D309=0,"",Eksplikatsioon!D309)</f>
        <v/>
      </c>
      <c r="E308" s="80"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83" t="str">
        <f>IF(Eksplikatsioon!B310=0,"",Eksplikatsioon!B310)</f>
        <v/>
      </c>
      <c r="C309" s="33" t="str">
        <f>IF(Eksplikatsioon!C310=0,"",Eksplikatsioon!C310)</f>
        <v/>
      </c>
      <c r="D309" s="33" t="str">
        <f>IF(Eksplikatsioon!D310=0,"",Eksplikatsioon!D310)</f>
        <v/>
      </c>
      <c r="E309" s="80"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83" t="str">
        <f>IF(Eksplikatsioon!B311=0,"",Eksplikatsioon!B311)</f>
        <v/>
      </c>
      <c r="C310" s="33" t="str">
        <f>IF(Eksplikatsioon!C311=0,"",Eksplikatsioon!C311)</f>
        <v/>
      </c>
      <c r="D310" s="33" t="str">
        <f>IF(Eksplikatsioon!D311=0,"",Eksplikatsioon!D311)</f>
        <v/>
      </c>
      <c r="E310" s="80"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83" t="str">
        <f>IF(Eksplikatsioon!B312=0,"",Eksplikatsioon!B312)</f>
        <v/>
      </c>
      <c r="C311" s="33" t="str">
        <f>IF(Eksplikatsioon!C312=0,"",Eksplikatsioon!C312)</f>
        <v/>
      </c>
      <c r="D311" s="33" t="str">
        <f>IF(Eksplikatsioon!D312=0,"",Eksplikatsioon!D312)</f>
        <v/>
      </c>
      <c r="E311" s="80"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83" t="str">
        <f>IF(Eksplikatsioon!B313=0,"",Eksplikatsioon!B313)</f>
        <v/>
      </c>
      <c r="C312" s="33" t="str">
        <f>IF(Eksplikatsioon!C313=0,"",Eksplikatsioon!C313)</f>
        <v/>
      </c>
      <c r="D312" s="33" t="str">
        <f>IF(Eksplikatsioon!D313=0,"",Eksplikatsioon!D313)</f>
        <v/>
      </c>
      <c r="E312" s="80"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83" t="str">
        <f>IF(Eksplikatsioon!B314=0,"",Eksplikatsioon!B314)</f>
        <v/>
      </c>
      <c r="C313" s="33" t="str">
        <f>IF(Eksplikatsioon!C314=0,"",Eksplikatsioon!C314)</f>
        <v/>
      </c>
      <c r="D313" s="33" t="str">
        <f>IF(Eksplikatsioon!D314=0,"",Eksplikatsioon!D314)</f>
        <v/>
      </c>
      <c r="E313" s="80"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83" t="str">
        <f>IF(Eksplikatsioon!B315=0,"",Eksplikatsioon!B315)</f>
        <v/>
      </c>
      <c r="C314" s="33" t="str">
        <f>IF(Eksplikatsioon!C315=0,"",Eksplikatsioon!C315)</f>
        <v/>
      </c>
      <c r="D314" s="33" t="str">
        <f>IF(Eksplikatsioon!D315=0,"",Eksplikatsioon!D315)</f>
        <v/>
      </c>
      <c r="E314" s="80"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83" t="str">
        <f>IF(Eksplikatsioon!B316=0,"",Eksplikatsioon!B316)</f>
        <v/>
      </c>
      <c r="C315" s="33" t="str">
        <f>IF(Eksplikatsioon!C316=0,"",Eksplikatsioon!C316)</f>
        <v/>
      </c>
      <c r="D315" s="33" t="str">
        <f>IF(Eksplikatsioon!D316=0,"",Eksplikatsioon!D316)</f>
        <v/>
      </c>
      <c r="E315" s="80"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83" t="str">
        <f>IF(Eksplikatsioon!B317=0,"",Eksplikatsioon!B317)</f>
        <v/>
      </c>
      <c r="C316" s="33" t="str">
        <f>IF(Eksplikatsioon!C317=0,"",Eksplikatsioon!C317)</f>
        <v/>
      </c>
      <c r="D316" s="33" t="str">
        <f>IF(Eksplikatsioon!D317=0,"",Eksplikatsioon!D317)</f>
        <v/>
      </c>
      <c r="E316" s="80"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83" t="str">
        <f>IF(Eksplikatsioon!B318=0,"",Eksplikatsioon!B318)</f>
        <v/>
      </c>
      <c r="C317" s="33" t="str">
        <f>IF(Eksplikatsioon!C318=0,"",Eksplikatsioon!C318)</f>
        <v/>
      </c>
      <c r="D317" s="33" t="str">
        <f>IF(Eksplikatsioon!D318=0,"",Eksplikatsioon!D318)</f>
        <v/>
      </c>
      <c r="E317" s="80"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83" t="str">
        <f>IF(Eksplikatsioon!B319=0,"",Eksplikatsioon!B319)</f>
        <v/>
      </c>
      <c r="C318" s="33" t="str">
        <f>IF(Eksplikatsioon!C319=0,"",Eksplikatsioon!C319)</f>
        <v/>
      </c>
      <c r="D318" s="33" t="str">
        <f>IF(Eksplikatsioon!D319=0,"",Eksplikatsioon!D319)</f>
        <v/>
      </c>
      <c r="E318" s="80"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83" t="str">
        <f>IF(Eksplikatsioon!B320=0,"",Eksplikatsioon!B320)</f>
        <v/>
      </c>
      <c r="C319" s="33" t="str">
        <f>IF(Eksplikatsioon!C320=0,"",Eksplikatsioon!C320)</f>
        <v/>
      </c>
      <c r="D319" s="33" t="str">
        <f>IF(Eksplikatsioon!D320=0,"",Eksplikatsioon!D320)</f>
        <v/>
      </c>
      <c r="E319" s="80"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83" t="str">
        <f>IF(Eksplikatsioon!B321=0,"",Eksplikatsioon!B321)</f>
        <v/>
      </c>
      <c r="C320" s="33" t="str">
        <f>IF(Eksplikatsioon!C321=0,"",Eksplikatsioon!C321)</f>
        <v/>
      </c>
      <c r="D320" s="33" t="str">
        <f>IF(Eksplikatsioon!D321=0,"",Eksplikatsioon!D321)</f>
        <v/>
      </c>
      <c r="E320" s="80"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83" t="str">
        <f>IF(Eksplikatsioon!B322=0,"",Eksplikatsioon!B322)</f>
        <v/>
      </c>
      <c r="C321" s="33" t="str">
        <f>IF(Eksplikatsioon!C322=0,"",Eksplikatsioon!C322)</f>
        <v/>
      </c>
      <c r="D321" s="33" t="str">
        <f>IF(Eksplikatsioon!D322=0,"",Eksplikatsioon!D322)</f>
        <v/>
      </c>
      <c r="E321" s="80"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83" t="str">
        <f>IF(Eksplikatsioon!B323=0,"",Eksplikatsioon!B323)</f>
        <v/>
      </c>
      <c r="C322" s="33" t="str">
        <f>IF(Eksplikatsioon!C323=0,"",Eksplikatsioon!C323)</f>
        <v/>
      </c>
      <c r="D322" s="33" t="str">
        <f>IF(Eksplikatsioon!D323=0,"",Eksplikatsioon!D323)</f>
        <v/>
      </c>
      <c r="E322" s="80"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83" t="str">
        <f>IF(Eksplikatsioon!B324=0,"",Eksplikatsioon!B324)</f>
        <v/>
      </c>
      <c r="C323" s="33" t="str">
        <f>IF(Eksplikatsioon!C324=0,"",Eksplikatsioon!C324)</f>
        <v/>
      </c>
      <c r="D323" s="33" t="str">
        <f>IF(Eksplikatsioon!D324=0,"",Eksplikatsioon!D324)</f>
        <v/>
      </c>
      <c r="E323" s="80"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83" t="str">
        <f>IF(Eksplikatsioon!B325=0,"",Eksplikatsioon!B325)</f>
        <v/>
      </c>
      <c r="C324" s="33" t="str">
        <f>IF(Eksplikatsioon!C325=0,"",Eksplikatsioon!C325)</f>
        <v/>
      </c>
      <c r="D324" s="33" t="str">
        <f>IF(Eksplikatsioon!D325=0,"",Eksplikatsioon!D325)</f>
        <v/>
      </c>
      <c r="E324" s="80"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83" t="str">
        <f>IF(Eksplikatsioon!B326=0,"",Eksplikatsioon!B326)</f>
        <v/>
      </c>
      <c r="C325" s="33" t="str">
        <f>IF(Eksplikatsioon!C326=0,"",Eksplikatsioon!C326)</f>
        <v/>
      </c>
      <c r="D325" s="33" t="str">
        <f>IF(Eksplikatsioon!D326=0,"",Eksplikatsioon!D326)</f>
        <v/>
      </c>
      <c r="E325" s="80"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83" t="str">
        <f>IF(Eksplikatsioon!B327=0,"",Eksplikatsioon!B327)</f>
        <v/>
      </c>
      <c r="C326" s="33" t="str">
        <f>IF(Eksplikatsioon!C327=0,"",Eksplikatsioon!C327)</f>
        <v/>
      </c>
      <c r="D326" s="33" t="str">
        <f>IF(Eksplikatsioon!D327=0,"",Eksplikatsioon!D327)</f>
        <v/>
      </c>
      <c r="E326" s="80"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83" t="str">
        <f>IF(Eksplikatsioon!B328=0,"",Eksplikatsioon!B328)</f>
        <v/>
      </c>
      <c r="C327" s="33" t="str">
        <f>IF(Eksplikatsioon!C328=0,"",Eksplikatsioon!C328)</f>
        <v/>
      </c>
      <c r="D327" s="33" t="str">
        <f>IF(Eksplikatsioon!D328=0,"",Eksplikatsioon!D328)</f>
        <v/>
      </c>
      <c r="E327" s="80"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83" t="str">
        <f>IF(Eksplikatsioon!B329=0,"",Eksplikatsioon!B329)</f>
        <v/>
      </c>
      <c r="C328" s="33" t="str">
        <f>IF(Eksplikatsioon!C329=0,"",Eksplikatsioon!C329)</f>
        <v/>
      </c>
      <c r="D328" s="33" t="str">
        <f>IF(Eksplikatsioon!D329=0,"",Eksplikatsioon!D329)</f>
        <v/>
      </c>
      <c r="E328" s="80"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83" t="str">
        <f>IF(Eksplikatsioon!B330=0,"",Eksplikatsioon!B330)</f>
        <v/>
      </c>
      <c r="C329" s="33" t="str">
        <f>IF(Eksplikatsioon!C330=0,"",Eksplikatsioon!C330)</f>
        <v/>
      </c>
      <c r="D329" s="33" t="str">
        <f>IF(Eksplikatsioon!D330=0,"",Eksplikatsioon!D330)</f>
        <v/>
      </c>
      <c r="E329" s="80"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83" t="str">
        <f>IF(Eksplikatsioon!B331=0,"",Eksplikatsioon!B331)</f>
        <v/>
      </c>
      <c r="C330" s="33" t="str">
        <f>IF(Eksplikatsioon!C331=0,"",Eksplikatsioon!C331)</f>
        <v/>
      </c>
      <c r="D330" s="33" t="str">
        <f>IF(Eksplikatsioon!D331=0,"",Eksplikatsioon!D331)</f>
        <v/>
      </c>
      <c r="E330" s="80"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83" t="str">
        <f>IF(Eksplikatsioon!B332=0,"",Eksplikatsioon!B332)</f>
        <v/>
      </c>
      <c r="C331" s="33" t="str">
        <f>IF(Eksplikatsioon!C332=0,"",Eksplikatsioon!C332)</f>
        <v/>
      </c>
      <c r="D331" s="33" t="str">
        <f>IF(Eksplikatsioon!D332=0,"",Eksplikatsioon!D332)</f>
        <v/>
      </c>
      <c r="E331" s="80"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83" t="str">
        <f>IF(Eksplikatsioon!B333=0,"",Eksplikatsioon!B333)</f>
        <v/>
      </c>
      <c r="C332" s="33" t="str">
        <f>IF(Eksplikatsioon!C333=0,"",Eksplikatsioon!C333)</f>
        <v/>
      </c>
      <c r="D332" s="33" t="str">
        <f>IF(Eksplikatsioon!D333=0,"",Eksplikatsioon!D333)</f>
        <v/>
      </c>
      <c r="E332" s="80"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83" t="str">
        <f>IF(Eksplikatsioon!B334=0,"",Eksplikatsioon!B334)</f>
        <v/>
      </c>
      <c r="C333" s="33" t="str">
        <f>IF(Eksplikatsioon!C334=0,"",Eksplikatsioon!C334)</f>
        <v/>
      </c>
      <c r="D333" s="33" t="str">
        <f>IF(Eksplikatsioon!D334=0,"",Eksplikatsioon!D334)</f>
        <v/>
      </c>
      <c r="E333" s="80"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83" t="str">
        <f>IF(Eksplikatsioon!B335=0,"",Eksplikatsioon!B335)</f>
        <v/>
      </c>
      <c r="C334" s="33" t="str">
        <f>IF(Eksplikatsioon!C335=0,"",Eksplikatsioon!C335)</f>
        <v/>
      </c>
      <c r="D334" s="33" t="str">
        <f>IF(Eksplikatsioon!D335=0,"",Eksplikatsioon!D335)</f>
        <v/>
      </c>
      <c r="E334" s="80"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83" t="str">
        <f>IF(Eksplikatsioon!B336=0,"",Eksplikatsioon!B336)</f>
        <v/>
      </c>
      <c r="C335" s="33" t="str">
        <f>IF(Eksplikatsioon!C336=0,"",Eksplikatsioon!C336)</f>
        <v/>
      </c>
      <c r="D335" s="33" t="str">
        <f>IF(Eksplikatsioon!D336=0,"",Eksplikatsioon!D336)</f>
        <v/>
      </c>
      <c r="E335" s="80"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83" t="str">
        <f>IF(Eksplikatsioon!B337=0,"",Eksplikatsioon!B337)</f>
        <v/>
      </c>
      <c r="C336" s="33" t="str">
        <f>IF(Eksplikatsioon!C337=0,"",Eksplikatsioon!C337)</f>
        <v/>
      </c>
      <c r="D336" s="33" t="str">
        <f>IF(Eksplikatsioon!D337=0,"",Eksplikatsioon!D337)</f>
        <v/>
      </c>
      <c r="E336" s="80"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83" t="str">
        <f>IF(Eksplikatsioon!B338=0,"",Eksplikatsioon!B338)</f>
        <v/>
      </c>
      <c r="C337" s="33" t="str">
        <f>IF(Eksplikatsioon!C338=0,"",Eksplikatsioon!C338)</f>
        <v/>
      </c>
      <c r="D337" s="33" t="str">
        <f>IF(Eksplikatsioon!D338=0,"",Eksplikatsioon!D338)</f>
        <v/>
      </c>
      <c r="E337" s="80"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83" t="str">
        <f>IF(Eksplikatsioon!B339=0,"",Eksplikatsioon!B339)</f>
        <v/>
      </c>
      <c r="C338" s="33" t="str">
        <f>IF(Eksplikatsioon!C339=0,"",Eksplikatsioon!C339)</f>
        <v/>
      </c>
      <c r="D338" s="33" t="str">
        <f>IF(Eksplikatsioon!D339=0,"",Eksplikatsioon!D339)</f>
        <v/>
      </c>
      <c r="E338" s="80"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83" t="str">
        <f>IF(Eksplikatsioon!B340=0,"",Eksplikatsioon!B340)</f>
        <v/>
      </c>
      <c r="C339" s="33" t="str">
        <f>IF(Eksplikatsioon!C340=0,"",Eksplikatsioon!C340)</f>
        <v/>
      </c>
      <c r="D339" s="33" t="str">
        <f>IF(Eksplikatsioon!D340=0,"",Eksplikatsioon!D340)</f>
        <v/>
      </c>
      <c r="E339" s="80"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83" t="str">
        <f>IF(Eksplikatsioon!B341=0,"",Eksplikatsioon!B341)</f>
        <v/>
      </c>
      <c r="C340" s="33" t="str">
        <f>IF(Eksplikatsioon!C341=0,"",Eksplikatsioon!C341)</f>
        <v/>
      </c>
      <c r="D340" s="33" t="str">
        <f>IF(Eksplikatsioon!D341=0,"",Eksplikatsioon!D341)</f>
        <v/>
      </c>
      <c r="E340" s="80"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83" t="str">
        <f>IF(Eksplikatsioon!B342=0,"",Eksplikatsioon!B342)</f>
        <v/>
      </c>
      <c r="C341" s="33" t="str">
        <f>IF(Eksplikatsioon!C342=0,"",Eksplikatsioon!C342)</f>
        <v/>
      </c>
      <c r="D341" s="33" t="str">
        <f>IF(Eksplikatsioon!D342=0,"",Eksplikatsioon!D342)</f>
        <v/>
      </c>
      <c r="E341" s="80"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83" t="str">
        <f>IF(Eksplikatsioon!B343=0,"",Eksplikatsioon!B343)</f>
        <v/>
      </c>
      <c r="C342" s="33" t="str">
        <f>IF(Eksplikatsioon!C343=0,"",Eksplikatsioon!C343)</f>
        <v/>
      </c>
      <c r="D342" s="33" t="str">
        <f>IF(Eksplikatsioon!D343=0,"",Eksplikatsioon!D343)</f>
        <v/>
      </c>
      <c r="E342" s="80"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83" t="str">
        <f>IF(Eksplikatsioon!B344=0,"",Eksplikatsioon!B344)</f>
        <v/>
      </c>
      <c r="C343" s="33" t="str">
        <f>IF(Eksplikatsioon!C344=0,"",Eksplikatsioon!C344)</f>
        <v/>
      </c>
      <c r="D343" s="33" t="str">
        <f>IF(Eksplikatsioon!D344=0,"",Eksplikatsioon!D344)</f>
        <v/>
      </c>
      <c r="E343" s="80"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83" t="str">
        <f>IF(Eksplikatsioon!B345=0,"",Eksplikatsioon!B345)</f>
        <v/>
      </c>
      <c r="C344" s="33" t="str">
        <f>IF(Eksplikatsioon!C345=0,"",Eksplikatsioon!C345)</f>
        <v/>
      </c>
      <c r="D344" s="33" t="str">
        <f>IF(Eksplikatsioon!D345=0,"",Eksplikatsioon!D345)</f>
        <v/>
      </c>
      <c r="E344" s="80"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83" t="str">
        <f>IF(Eksplikatsioon!B346=0,"",Eksplikatsioon!B346)</f>
        <v/>
      </c>
      <c r="C345" s="33" t="str">
        <f>IF(Eksplikatsioon!C346=0,"",Eksplikatsioon!C346)</f>
        <v/>
      </c>
      <c r="D345" s="33" t="str">
        <f>IF(Eksplikatsioon!D346=0,"",Eksplikatsioon!D346)</f>
        <v/>
      </c>
      <c r="E345" s="80"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83" t="str">
        <f>IF(Eksplikatsioon!B347=0,"",Eksplikatsioon!B347)</f>
        <v/>
      </c>
      <c r="C346" s="33" t="str">
        <f>IF(Eksplikatsioon!C347=0,"",Eksplikatsioon!C347)</f>
        <v/>
      </c>
      <c r="D346" s="33" t="str">
        <f>IF(Eksplikatsioon!D347=0,"",Eksplikatsioon!D347)</f>
        <v/>
      </c>
      <c r="E346" s="80"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83" t="str">
        <f>IF(Eksplikatsioon!B348=0,"",Eksplikatsioon!B348)</f>
        <v/>
      </c>
      <c r="C347" s="33" t="str">
        <f>IF(Eksplikatsioon!C348=0,"",Eksplikatsioon!C348)</f>
        <v/>
      </c>
      <c r="D347" s="33" t="str">
        <f>IF(Eksplikatsioon!D348=0,"",Eksplikatsioon!D348)</f>
        <v/>
      </c>
      <c r="E347" s="80"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83" t="str">
        <f>IF(Eksplikatsioon!B349=0,"",Eksplikatsioon!B349)</f>
        <v/>
      </c>
      <c r="C348" s="33" t="str">
        <f>IF(Eksplikatsioon!C349=0,"",Eksplikatsioon!C349)</f>
        <v/>
      </c>
      <c r="D348" s="33" t="str">
        <f>IF(Eksplikatsioon!D349=0,"",Eksplikatsioon!D349)</f>
        <v/>
      </c>
      <c r="E348" s="80"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83" t="str">
        <f>IF(Eksplikatsioon!B350=0,"",Eksplikatsioon!B350)</f>
        <v/>
      </c>
      <c r="C349" s="33" t="str">
        <f>IF(Eksplikatsioon!C350=0,"",Eksplikatsioon!C350)</f>
        <v/>
      </c>
      <c r="D349" s="33" t="str">
        <f>IF(Eksplikatsioon!D350=0,"",Eksplikatsioon!D350)</f>
        <v/>
      </c>
      <c r="E349" s="80"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83" t="str">
        <f>IF(Eksplikatsioon!B351=0,"",Eksplikatsioon!B351)</f>
        <v/>
      </c>
      <c r="C350" s="33" t="str">
        <f>IF(Eksplikatsioon!C351=0,"",Eksplikatsioon!C351)</f>
        <v/>
      </c>
      <c r="D350" s="33" t="str">
        <f>IF(Eksplikatsioon!D351=0,"",Eksplikatsioon!D351)</f>
        <v/>
      </c>
      <c r="E350" s="80"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83" t="str">
        <f>IF(Eksplikatsioon!B352=0,"",Eksplikatsioon!B352)</f>
        <v/>
      </c>
      <c r="C351" s="33" t="str">
        <f>IF(Eksplikatsioon!C352=0,"",Eksplikatsioon!C352)</f>
        <v/>
      </c>
      <c r="D351" s="33" t="str">
        <f>IF(Eksplikatsioon!D352=0,"",Eksplikatsioon!D352)</f>
        <v/>
      </c>
      <c r="E351" s="80"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83" t="str">
        <f>IF(Eksplikatsioon!B353=0,"",Eksplikatsioon!B353)</f>
        <v/>
      </c>
      <c r="C352" s="33" t="str">
        <f>IF(Eksplikatsioon!C353=0,"",Eksplikatsioon!C353)</f>
        <v/>
      </c>
      <c r="D352" s="33" t="str">
        <f>IF(Eksplikatsioon!D353=0,"",Eksplikatsioon!D353)</f>
        <v/>
      </c>
      <c r="E352" s="80"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83" t="str">
        <f>IF(Eksplikatsioon!B354=0,"",Eksplikatsioon!B354)</f>
        <v/>
      </c>
      <c r="C353" s="33" t="str">
        <f>IF(Eksplikatsioon!C354=0,"",Eksplikatsioon!C354)</f>
        <v/>
      </c>
      <c r="D353" s="33" t="str">
        <f>IF(Eksplikatsioon!D354=0,"",Eksplikatsioon!D354)</f>
        <v/>
      </c>
      <c r="E353" s="80"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83" t="str">
        <f>IF(Eksplikatsioon!B355=0,"",Eksplikatsioon!B355)</f>
        <v/>
      </c>
      <c r="C354" s="33" t="str">
        <f>IF(Eksplikatsioon!C355=0,"",Eksplikatsioon!C355)</f>
        <v/>
      </c>
      <c r="D354" s="33" t="str">
        <f>IF(Eksplikatsioon!D355=0,"",Eksplikatsioon!D355)</f>
        <v/>
      </c>
      <c r="E354" s="80"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83" t="str">
        <f>IF(Eksplikatsioon!B356=0,"",Eksplikatsioon!B356)</f>
        <v/>
      </c>
      <c r="C355" s="33" t="str">
        <f>IF(Eksplikatsioon!C356=0,"",Eksplikatsioon!C356)</f>
        <v/>
      </c>
      <c r="D355" s="33" t="str">
        <f>IF(Eksplikatsioon!D356=0,"",Eksplikatsioon!D356)</f>
        <v/>
      </c>
      <c r="E355" s="80"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83" t="str">
        <f>IF(Eksplikatsioon!B357=0,"",Eksplikatsioon!B357)</f>
        <v/>
      </c>
      <c r="C356" s="33" t="str">
        <f>IF(Eksplikatsioon!C357=0,"",Eksplikatsioon!C357)</f>
        <v/>
      </c>
      <c r="D356" s="33" t="str">
        <f>IF(Eksplikatsioon!D357=0,"",Eksplikatsioon!D357)</f>
        <v/>
      </c>
      <c r="E356" s="80"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83" t="str">
        <f>IF(Eksplikatsioon!B358=0,"",Eksplikatsioon!B358)</f>
        <v/>
      </c>
      <c r="C357" s="33" t="str">
        <f>IF(Eksplikatsioon!C358=0,"",Eksplikatsioon!C358)</f>
        <v/>
      </c>
      <c r="D357" s="33" t="str">
        <f>IF(Eksplikatsioon!D358=0,"",Eksplikatsioon!D358)</f>
        <v/>
      </c>
      <c r="E357" s="80"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83" t="str">
        <f>IF(Eksplikatsioon!B359=0,"",Eksplikatsioon!B359)</f>
        <v/>
      </c>
      <c r="C358" s="33" t="str">
        <f>IF(Eksplikatsioon!C359=0,"",Eksplikatsioon!C359)</f>
        <v/>
      </c>
      <c r="D358" s="33" t="str">
        <f>IF(Eksplikatsioon!D359=0,"",Eksplikatsioon!D359)</f>
        <v/>
      </c>
      <c r="E358" s="80"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83" t="str">
        <f>IF(Eksplikatsioon!B360=0,"",Eksplikatsioon!B360)</f>
        <v/>
      </c>
      <c r="C359" s="33" t="str">
        <f>IF(Eksplikatsioon!C360=0,"",Eksplikatsioon!C360)</f>
        <v/>
      </c>
      <c r="D359" s="33" t="str">
        <f>IF(Eksplikatsioon!D360=0,"",Eksplikatsioon!D360)</f>
        <v/>
      </c>
      <c r="E359" s="80"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83" t="str">
        <f>IF(Eksplikatsioon!B361=0,"",Eksplikatsioon!B361)</f>
        <v/>
      </c>
      <c r="C360" s="33" t="str">
        <f>IF(Eksplikatsioon!C361=0,"",Eksplikatsioon!C361)</f>
        <v/>
      </c>
      <c r="D360" s="33" t="str">
        <f>IF(Eksplikatsioon!D361=0,"",Eksplikatsioon!D361)</f>
        <v/>
      </c>
      <c r="E360" s="80"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83" t="str">
        <f>IF(Eksplikatsioon!B362=0,"",Eksplikatsioon!B362)</f>
        <v/>
      </c>
      <c r="C361" s="33" t="str">
        <f>IF(Eksplikatsioon!C362=0,"",Eksplikatsioon!C362)</f>
        <v/>
      </c>
      <c r="D361" s="33" t="str">
        <f>IF(Eksplikatsioon!D362=0,"",Eksplikatsioon!D362)</f>
        <v/>
      </c>
      <c r="E361" s="80"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83" t="str">
        <f>IF(Eksplikatsioon!B363=0,"",Eksplikatsioon!B363)</f>
        <v/>
      </c>
      <c r="C362" s="33" t="str">
        <f>IF(Eksplikatsioon!C363=0,"",Eksplikatsioon!C363)</f>
        <v/>
      </c>
      <c r="D362" s="33" t="str">
        <f>IF(Eksplikatsioon!D363=0,"",Eksplikatsioon!D363)</f>
        <v/>
      </c>
      <c r="E362" s="80"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83" t="str">
        <f>IF(Eksplikatsioon!B364=0,"",Eksplikatsioon!B364)</f>
        <v/>
      </c>
      <c r="C363" s="33" t="str">
        <f>IF(Eksplikatsioon!C364=0,"",Eksplikatsioon!C364)</f>
        <v/>
      </c>
      <c r="D363" s="33" t="str">
        <f>IF(Eksplikatsioon!D364=0,"",Eksplikatsioon!D364)</f>
        <v/>
      </c>
      <c r="E363" s="80"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83" t="str">
        <f>IF(Eksplikatsioon!B365=0,"",Eksplikatsioon!B365)</f>
        <v/>
      </c>
      <c r="C364" s="33" t="str">
        <f>IF(Eksplikatsioon!C365=0,"",Eksplikatsioon!C365)</f>
        <v/>
      </c>
      <c r="D364" s="33" t="str">
        <f>IF(Eksplikatsioon!D365=0,"",Eksplikatsioon!D365)</f>
        <v/>
      </c>
      <c r="E364" s="80"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83" t="str">
        <f>IF(Eksplikatsioon!B366=0,"",Eksplikatsioon!B366)</f>
        <v/>
      </c>
      <c r="C365" s="33" t="str">
        <f>IF(Eksplikatsioon!C366=0,"",Eksplikatsioon!C366)</f>
        <v/>
      </c>
      <c r="D365" s="33" t="str">
        <f>IF(Eksplikatsioon!D366=0,"",Eksplikatsioon!D366)</f>
        <v/>
      </c>
      <c r="E365" s="80"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83" t="str">
        <f>IF(Eksplikatsioon!B367=0,"",Eksplikatsioon!B367)</f>
        <v/>
      </c>
      <c r="C366" s="33" t="str">
        <f>IF(Eksplikatsioon!C367=0,"",Eksplikatsioon!C367)</f>
        <v/>
      </c>
      <c r="D366" s="33" t="str">
        <f>IF(Eksplikatsioon!D367=0,"",Eksplikatsioon!D367)</f>
        <v/>
      </c>
      <c r="E366" s="80"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83" t="str">
        <f>IF(Eksplikatsioon!B368=0,"",Eksplikatsioon!B368)</f>
        <v/>
      </c>
      <c r="C367" s="33" t="str">
        <f>IF(Eksplikatsioon!C368=0,"",Eksplikatsioon!C368)</f>
        <v/>
      </c>
      <c r="D367" s="33" t="str">
        <f>IF(Eksplikatsioon!D368=0,"",Eksplikatsioon!D368)</f>
        <v/>
      </c>
      <c r="E367" s="80"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83" t="str">
        <f>IF(Eksplikatsioon!B369=0,"",Eksplikatsioon!B369)</f>
        <v/>
      </c>
      <c r="C368" s="33" t="str">
        <f>IF(Eksplikatsioon!C369=0,"",Eksplikatsioon!C369)</f>
        <v/>
      </c>
      <c r="D368" s="33" t="str">
        <f>IF(Eksplikatsioon!D369=0,"",Eksplikatsioon!D369)</f>
        <v/>
      </c>
      <c r="E368" s="80"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83" t="str">
        <f>IF(Eksplikatsioon!B370=0,"",Eksplikatsioon!B370)</f>
        <v/>
      </c>
      <c r="C369" s="33" t="str">
        <f>IF(Eksplikatsioon!C370=0,"",Eksplikatsioon!C370)</f>
        <v/>
      </c>
      <c r="D369" s="33" t="str">
        <f>IF(Eksplikatsioon!D370=0,"",Eksplikatsioon!D370)</f>
        <v/>
      </c>
      <c r="E369" s="80"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83" t="str">
        <f>IF(Eksplikatsioon!B371=0,"",Eksplikatsioon!B371)</f>
        <v/>
      </c>
      <c r="C370" s="33" t="str">
        <f>IF(Eksplikatsioon!C371=0,"",Eksplikatsioon!C371)</f>
        <v/>
      </c>
      <c r="D370" s="33" t="str">
        <f>IF(Eksplikatsioon!D371=0,"",Eksplikatsioon!D371)</f>
        <v/>
      </c>
      <c r="E370" s="80"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83" t="str">
        <f>IF(Eksplikatsioon!B372=0,"",Eksplikatsioon!B372)</f>
        <v/>
      </c>
      <c r="C371" s="33" t="str">
        <f>IF(Eksplikatsioon!C372=0,"",Eksplikatsioon!C372)</f>
        <v/>
      </c>
      <c r="D371" s="33" t="str">
        <f>IF(Eksplikatsioon!D372=0,"",Eksplikatsioon!D372)</f>
        <v/>
      </c>
      <c r="E371" s="80"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83" t="str">
        <f>IF(Eksplikatsioon!B373=0,"",Eksplikatsioon!B373)</f>
        <v/>
      </c>
      <c r="C372" s="33" t="str">
        <f>IF(Eksplikatsioon!C373=0,"",Eksplikatsioon!C373)</f>
        <v/>
      </c>
      <c r="D372" s="33" t="str">
        <f>IF(Eksplikatsioon!D373=0,"",Eksplikatsioon!D373)</f>
        <v/>
      </c>
      <c r="E372" s="80"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83" t="str">
        <f>IF(Eksplikatsioon!B374=0,"",Eksplikatsioon!B374)</f>
        <v/>
      </c>
      <c r="C373" s="33" t="str">
        <f>IF(Eksplikatsioon!C374=0,"",Eksplikatsioon!C374)</f>
        <v/>
      </c>
      <c r="D373" s="33" t="str">
        <f>IF(Eksplikatsioon!D374=0,"",Eksplikatsioon!D374)</f>
        <v/>
      </c>
      <c r="E373" s="80"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83" t="str">
        <f>IF(Eksplikatsioon!B375=0,"",Eksplikatsioon!B375)</f>
        <v/>
      </c>
      <c r="C374" s="33" t="str">
        <f>IF(Eksplikatsioon!C375=0,"",Eksplikatsioon!C375)</f>
        <v/>
      </c>
      <c r="D374" s="33" t="str">
        <f>IF(Eksplikatsioon!D375=0,"",Eksplikatsioon!D375)</f>
        <v/>
      </c>
      <c r="E374" s="80"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83" t="str">
        <f>IF(Eksplikatsioon!B376=0,"",Eksplikatsioon!B376)</f>
        <v/>
      </c>
      <c r="C375" s="33" t="str">
        <f>IF(Eksplikatsioon!C376=0,"",Eksplikatsioon!C376)</f>
        <v/>
      </c>
      <c r="D375" s="33" t="str">
        <f>IF(Eksplikatsioon!D376=0,"",Eksplikatsioon!D376)</f>
        <v/>
      </c>
      <c r="E375" s="80"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83" t="str">
        <f>IF(Eksplikatsioon!B377=0,"",Eksplikatsioon!B377)</f>
        <v/>
      </c>
      <c r="C376" s="33" t="str">
        <f>IF(Eksplikatsioon!C377=0,"",Eksplikatsioon!C377)</f>
        <v/>
      </c>
      <c r="D376" s="33" t="str">
        <f>IF(Eksplikatsioon!D377=0,"",Eksplikatsioon!D377)</f>
        <v/>
      </c>
      <c r="E376" s="80"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83" t="str">
        <f>IF(Eksplikatsioon!B378=0,"",Eksplikatsioon!B378)</f>
        <v/>
      </c>
      <c r="C377" s="33" t="str">
        <f>IF(Eksplikatsioon!C378=0,"",Eksplikatsioon!C378)</f>
        <v/>
      </c>
      <c r="D377" s="33" t="str">
        <f>IF(Eksplikatsioon!D378=0,"",Eksplikatsioon!D378)</f>
        <v/>
      </c>
      <c r="E377" s="80"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83" t="str">
        <f>IF(Eksplikatsioon!B379=0,"",Eksplikatsioon!B379)</f>
        <v/>
      </c>
      <c r="C378" s="33" t="str">
        <f>IF(Eksplikatsioon!C379=0,"",Eksplikatsioon!C379)</f>
        <v/>
      </c>
      <c r="D378" s="33" t="str">
        <f>IF(Eksplikatsioon!D379=0,"",Eksplikatsioon!D379)</f>
        <v/>
      </c>
      <c r="E378" s="80"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83" t="str">
        <f>IF(Eksplikatsioon!B380=0,"",Eksplikatsioon!B380)</f>
        <v/>
      </c>
      <c r="C379" s="33" t="str">
        <f>IF(Eksplikatsioon!C380=0,"",Eksplikatsioon!C380)</f>
        <v/>
      </c>
      <c r="D379" s="33" t="str">
        <f>IF(Eksplikatsioon!D380=0,"",Eksplikatsioon!D380)</f>
        <v/>
      </c>
      <c r="E379" s="80"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83" t="str">
        <f>IF(Eksplikatsioon!B381=0,"",Eksplikatsioon!B381)</f>
        <v/>
      </c>
      <c r="C380" s="33" t="str">
        <f>IF(Eksplikatsioon!C381=0,"",Eksplikatsioon!C381)</f>
        <v/>
      </c>
      <c r="D380" s="33" t="str">
        <f>IF(Eksplikatsioon!D381=0,"",Eksplikatsioon!D381)</f>
        <v/>
      </c>
      <c r="E380" s="80"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83" t="str">
        <f>IF(Eksplikatsioon!B382=0,"",Eksplikatsioon!B382)</f>
        <v/>
      </c>
      <c r="C381" s="33" t="str">
        <f>IF(Eksplikatsioon!C382=0,"",Eksplikatsioon!C382)</f>
        <v/>
      </c>
      <c r="D381" s="33" t="str">
        <f>IF(Eksplikatsioon!D382=0,"",Eksplikatsioon!D382)</f>
        <v/>
      </c>
      <c r="E381" s="80"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83" t="str">
        <f>IF(Eksplikatsioon!B383=0,"",Eksplikatsioon!B383)</f>
        <v/>
      </c>
      <c r="C382" s="33" t="str">
        <f>IF(Eksplikatsioon!C383=0,"",Eksplikatsioon!C383)</f>
        <v/>
      </c>
      <c r="D382" s="33" t="str">
        <f>IF(Eksplikatsioon!D383=0,"",Eksplikatsioon!D383)</f>
        <v/>
      </c>
      <c r="E382" s="80"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83" t="str">
        <f>IF(Eksplikatsioon!B384=0,"",Eksplikatsioon!B384)</f>
        <v/>
      </c>
      <c r="C383" s="33" t="str">
        <f>IF(Eksplikatsioon!C384=0,"",Eksplikatsioon!C384)</f>
        <v/>
      </c>
      <c r="D383" s="33" t="str">
        <f>IF(Eksplikatsioon!D384=0,"",Eksplikatsioon!D384)</f>
        <v/>
      </c>
      <c r="E383" s="80"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83" t="str">
        <f>IF(Eksplikatsioon!B385=0,"",Eksplikatsioon!B385)</f>
        <v/>
      </c>
      <c r="C384" s="33" t="str">
        <f>IF(Eksplikatsioon!C385=0,"",Eksplikatsioon!C385)</f>
        <v/>
      </c>
      <c r="D384" s="33" t="str">
        <f>IF(Eksplikatsioon!D385=0,"",Eksplikatsioon!D385)</f>
        <v/>
      </c>
      <c r="E384" s="80"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83" t="str">
        <f>IF(Eksplikatsioon!B386=0,"",Eksplikatsioon!B386)</f>
        <v/>
      </c>
      <c r="C385" s="33" t="str">
        <f>IF(Eksplikatsioon!C386=0,"",Eksplikatsioon!C386)</f>
        <v/>
      </c>
      <c r="D385" s="33" t="str">
        <f>IF(Eksplikatsioon!D386=0,"",Eksplikatsioon!D386)</f>
        <v/>
      </c>
      <c r="E385" s="80"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83" t="str">
        <f>IF(Eksplikatsioon!B387=0,"",Eksplikatsioon!B387)</f>
        <v/>
      </c>
      <c r="C386" s="33" t="str">
        <f>IF(Eksplikatsioon!C387=0,"",Eksplikatsioon!C387)</f>
        <v/>
      </c>
      <c r="D386" s="33" t="str">
        <f>IF(Eksplikatsioon!D387=0,"",Eksplikatsioon!D387)</f>
        <v/>
      </c>
      <c r="E386" s="80"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83" t="str">
        <f>IF(Eksplikatsioon!B388=0,"",Eksplikatsioon!B388)</f>
        <v/>
      </c>
      <c r="C387" s="33" t="str">
        <f>IF(Eksplikatsioon!C388=0,"",Eksplikatsioon!C388)</f>
        <v/>
      </c>
      <c r="D387" s="33" t="str">
        <f>IF(Eksplikatsioon!D388=0,"",Eksplikatsioon!D388)</f>
        <v/>
      </c>
      <c r="E387" s="80"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83" t="str">
        <f>IF(Eksplikatsioon!B389=0,"",Eksplikatsioon!B389)</f>
        <v/>
      </c>
      <c r="C388" s="33" t="str">
        <f>IF(Eksplikatsioon!C389=0,"",Eksplikatsioon!C389)</f>
        <v/>
      </c>
      <c r="D388" s="33" t="str">
        <f>IF(Eksplikatsioon!D389=0,"",Eksplikatsioon!D389)</f>
        <v/>
      </c>
      <c r="E388" s="80"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83" t="str">
        <f>IF(Eksplikatsioon!B390=0,"",Eksplikatsioon!B390)</f>
        <v/>
      </c>
      <c r="C389" s="33" t="str">
        <f>IF(Eksplikatsioon!C390=0,"",Eksplikatsioon!C390)</f>
        <v/>
      </c>
      <c r="D389" s="33" t="str">
        <f>IF(Eksplikatsioon!D390=0,"",Eksplikatsioon!D390)</f>
        <v/>
      </c>
      <c r="E389" s="80"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83" t="str">
        <f>IF(Eksplikatsioon!B391=0,"",Eksplikatsioon!B391)</f>
        <v/>
      </c>
      <c r="C390" s="33" t="str">
        <f>IF(Eksplikatsioon!C391=0,"",Eksplikatsioon!C391)</f>
        <v/>
      </c>
      <c r="D390" s="33" t="str">
        <f>IF(Eksplikatsioon!D391=0,"",Eksplikatsioon!D391)</f>
        <v/>
      </c>
      <c r="E390" s="80"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83" t="str">
        <f>IF(Eksplikatsioon!B392=0,"",Eksplikatsioon!B392)</f>
        <v/>
      </c>
      <c r="C391" s="33" t="str">
        <f>IF(Eksplikatsioon!C392=0,"",Eksplikatsioon!C392)</f>
        <v/>
      </c>
      <c r="D391" s="33" t="str">
        <f>IF(Eksplikatsioon!D392=0,"",Eksplikatsioon!D392)</f>
        <v/>
      </c>
      <c r="E391" s="80"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83" t="str">
        <f>IF(Eksplikatsioon!B393=0,"",Eksplikatsioon!B393)</f>
        <v/>
      </c>
      <c r="C392" s="33" t="str">
        <f>IF(Eksplikatsioon!C393=0,"",Eksplikatsioon!C393)</f>
        <v/>
      </c>
      <c r="D392" s="33" t="str">
        <f>IF(Eksplikatsioon!D393=0,"",Eksplikatsioon!D393)</f>
        <v/>
      </c>
      <c r="E392" s="80"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83" t="str">
        <f>IF(Eksplikatsioon!B394=0,"",Eksplikatsioon!B394)</f>
        <v/>
      </c>
      <c r="C393" s="33" t="str">
        <f>IF(Eksplikatsioon!C394=0,"",Eksplikatsioon!C394)</f>
        <v/>
      </c>
      <c r="D393" s="33" t="str">
        <f>IF(Eksplikatsioon!D394=0,"",Eksplikatsioon!D394)</f>
        <v/>
      </c>
      <c r="E393" s="80"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83" t="str">
        <f>IF(Eksplikatsioon!B395=0,"",Eksplikatsioon!B395)</f>
        <v/>
      </c>
      <c r="C394" s="33" t="str">
        <f>IF(Eksplikatsioon!C395=0,"",Eksplikatsioon!C395)</f>
        <v/>
      </c>
      <c r="D394" s="33" t="str">
        <f>IF(Eksplikatsioon!D395=0,"",Eksplikatsioon!D395)</f>
        <v/>
      </c>
      <c r="E394" s="80"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83" t="str">
        <f>IF(Eksplikatsioon!B396=0,"",Eksplikatsioon!B396)</f>
        <v/>
      </c>
      <c r="C395" s="33" t="str">
        <f>IF(Eksplikatsioon!C396=0,"",Eksplikatsioon!C396)</f>
        <v/>
      </c>
      <c r="D395" s="33" t="str">
        <f>IF(Eksplikatsioon!D396=0,"",Eksplikatsioon!D396)</f>
        <v/>
      </c>
      <c r="E395" s="80"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83" t="str">
        <f>IF(Eksplikatsioon!B397=0,"",Eksplikatsioon!B397)</f>
        <v/>
      </c>
      <c r="C396" s="33" t="str">
        <f>IF(Eksplikatsioon!C397=0,"",Eksplikatsioon!C397)</f>
        <v/>
      </c>
      <c r="D396" s="33" t="str">
        <f>IF(Eksplikatsioon!D397=0,"",Eksplikatsioon!D397)</f>
        <v/>
      </c>
      <c r="E396" s="80"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83" t="str">
        <f>IF(Eksplikatsioon!B398=0,"",Eksplikatsioon!B398)</f>
        <v/>
      </c>
      <c r="C397" s="33" t="str">
        <f>IF(Eksplikatsioon!C398=0,"",Eksplikatsioon!C398)</f>
        <v/>
      </c>
      <c r="D397" s="33" t="str">
        <f>IF(Eksplikatsioon!D398=0,"",Eksplikatsioon!D398)</f>
        <v/>
      </c>
      <c r="E397" s="80"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83" t="str">
        <f>IF(Eksplikatsioon!B399=0,"",Eksplikatsioon!B399)</f>
        <v/>
      </c>
      <c r="C398" s="33" t="str">
        <f>IF(Eksplikatsioon!C399=0,"",Eksplikatsioon!C399)</f>
        <v/>
      </c>
      <c r="D398" s="33" t="str">
        <f>IF(Eksplikatsioon!D399=0,"",Eksplikatsioon!D399)</f>
        <v/>
      </c>
      <c r="E398" s="80"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83" t="str">
        <f>IF(Eksplikatsioon!B400=0,"",Eksplikatsioon!B400)</f>
        <v/>
      </c>
      <c r="C399" s="33" t="str">
        <f>IF(Eksplikatsioon!C400=0,"",Eksplikatsioon!C400)</f>
        <v/>
      </c>
      <c r="D399" s="33" t="str">
        <f>IF(Eksplikatsioon!D400=0,"",Eksplikatsioon!D400)</f>
        <v/>
      </c>
      <c r="E399" s="80"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83" t="str">
        <f>IF(Eksplikatsioon!B401=0,"",Eksplikatsioon!B401)</f>
        <v/>
      </c>
      <c r="C400" s="33" t="str">
        <f>IF(Eksplikatsioon!C401=0,"",Eksplikatsioon!C401)</f>
        <v/>
      </c>
      <c r="D400" s="33" t="str">
        <f>IF(Eksplikatsioon!D401=0,"",Eksplikatsioon!D401)</f>
        <v/>
      </c>
      <c r="E400" s="80"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83" t="str">
        <f>IF(Eksplikatsioon!B402=0,"",Eksplikatsioon!B402)</f>
        <v/>
      </c>
      <c r="C401" s="33" t="str">
        <f>IF(Eksplikatsioon!C402=0,"",Eksplikatsioon!C402)</f>
        <v/>
      </c>
      <c r="D401" s="33" t="str">
        <f>IF(Eksplikatsioon!D402=0,"",Eksplikatsioon!D402)</f>
        <v/>
      </c>
      <c r="E401" s="80"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83" t="str">
        <f>IF(Eksplikatsioon!B403=0,"",Eksplikatsioon!B403)</f>
        <v/>
      </c>
      <c r="C402" s="33" t="str">
        <f>IF(Eksplikatsioon!C403=0,"",Eksplikatsioon!C403)</f>
        <v/>
      </c>
      <c r="D402" s="33" t="str">
        <f>IF(Eksplikatsioon!D403=0,"",Eksplikatsioon!D403)</f>
        <v/>
      </c>
      <c r="E402" s="80"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83" t="str">
        <f>IF(Eksplikatsioon!B404=0,"",Eksplikatsioon!B404)</f>
        <v/>
      </c>
      <c r="C403" s="33" t="str">
        <f>IF(Eksplikatsioon!C404=0,"",Eksplikatsioon!C404)</f>
        <v/>
      </c>
      <c r="D403" s="33" t="str">
        <f>IF(Eksplikatsioon!D404=0,"",Eksplikatsioon!D404)</f>
        <v/>
      </c>
      <c r="E403" s="80"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83" t="str">
        <f>IF(Eksplikatsioon!B405=0,"",Eksplikatsioon!B405)</f>
        <v/>
      </c>
      <c r="C404" s="33" t="str">
        <f>IF(Eksplikatsioon!C405=0,"",Eksplikatsioon!C405)</f>
        <v/>
      </c>
      <c r="D404" s="33" t="str">
        <f>IF(Eksplikatsioon!D405=0,"",Eksplikatsioon!D405)</f>
        <v/>
      </c>
      <c r="E404" s="80"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83" t="str">
        <f>IF(Eksplikatsioon!B406=0,"",Eksplikatsioon!B406)</f>
        <v/>
      </c>
      <c r="C405" s="33" t="str">
        <f>IF(Eksplikatsioon!C406=0,"",Eksplikatsioon!C406)</f>
        <v/>
      </c>
      <c r="D405" s="33" t="str">
        <f>IF(Eksplikatsioon!D406=0,"",Eksplikatsioon!D406)</f>
        <v/>
      </c>
      <c r="E405" s="80"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83" t="str">
        <f>IF(Eksplikatsioon!B407=0,"",Eksplikatsioon!B407)</f>
        <v/>
      </c>
      <c r="C406" s="33" t="str">
        <f>IF(Eksplikatsioon!C407=0,"",Eksplikatsioon!C407)</f>
        <v/>
      </c>
      <c r="D406" s="33" t="str">
        <f>IF(Eksplikatsioon!D407=0,"",Eksplikatsioon!D407)</f>
        <v/>
      </c>
      <c r="E406" s="80"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83" t="str">
        <f>IF(Eksplikatsioon!B408=0,"",Eksplikatsioon!B408)</f>
        <v/>
      </c>
      <c r="C407" s="33" t="str">
        <f>IF(Eksplikatsioon!C408=0,"",Eksplikatsioon!C408)</f>
        <v/>
      </c>
      <c r="D407" s="33" t="str">
        <f>IF(Eksplikatsioon!D408=0,"",Eksplikatsioon!D408)</f>
        <v/>
      </c>
      <c r="E407" s="80"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83" t="str">
        <f>IF(Eksplikatsioon!B409=0,"",Eksplikatsioon!B409)</f>
        <v/>
      </c>
      <c r="C408" s="33" t="str">
        <f>IF(Eksplikatsioon!C409=0,"",Eksplikatsioon!C409)</f>
        <v/>
      </c>
      <c r="D408" s="33" t="str">
        <f>IF(Eksplikatsioon!D409=0,"",Eksplikatsioon!D409)</f>
        <v/>
      </c>
      <c r="E408" s="80"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83" t="str">
        <f>IF(Eksplikatsioon!B410=0,"",Eksplikatsioon!B410)</f>
        <v/>
      </c>
      <c r="C409" s="33" t="str">
        <f>IF(Eksplikatsioon!C410=0,"",Eksplikatsioon!C410)</f>
        <v/>
      </c>
      <c r="D409" s="33" t="str">
        <f>IF(Eksplikatsioon!D410=0,"",Eksplikatsioon!D410)</f>
        <v/>
      </c>
      <c r="E409" s="80"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83" t="str">
        <f>IF(Eksplikatsioon!B411=0,"",Eksplikatsioon!B411)</f>
        <v/>
      </c>
      <c r="C410" s="33" t="str">
        <f>IF(Eksplikatsioon!C411=0,"",Eksplikatsioon!C411)</f>
        <v/>
      </c>
      <c r="D410" s="33" t="str">
        <f>IF(Eksplikatsioon!D411=0,"",Eksplikatsioon!D411)</f>
        <v/>
      </c>
      <c r="E410" s="80"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83" t="str">
        <f>IF(Eksplikatsioon!B412=0,"",Eksplikatsioon!B412)</f>
        <v/>
      </c>
      <c r="C411" s="33" t="str">
        <f>IF(Eksplikatsioon!C412=0,"",Eksplikatsioon!C412)</f>
        <v/>
      </c>
      <c r="D411" s="33" t="str">
        <f>IF(Eksplikatsioon!D412=0,"",Eksplikatsioon!D412)</f>
        <v/>
      </c>
      <c r="E411" s="80"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83" t="str">
        <f>IF(Eksplikatsioon!B413=0,"",Eksplikatsioon!B413)</f>
        <v/>
      </c>
      <c r="C412" s="33" t="str">
        <f>IF(Eksplikatsioon!C413=0,"",Eksplikatsioon!C413)</f>
        <v/>
      </c>
      <c r="D412" s="33" t="str">
        <f>IF(Eksplikatsioon!D413=0,"",Eksplikatsioon!D413)</f>
        <v/>
      </c>
      <c r="E412" s="80"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83" t="str">
        <f>IF(Eksplikatsioon!B414=0,"",Eksplikatsioon!B414)</f>
        <v/>
      </c>
      <c r="C413" s="33" t="str">
        <f>IF(Eksplikatsioon!C414=0,"",Eksplikatsioon!C414)</f>
        <v/>
      </c>
      <c r="D413" s="33" t="str">
        <f>IF(Eksplikatsioon!D414=0,"",Eksplikatsioon!D414)</f>
        <v/>
      </c>
      <c r="E413" s="80"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83" t="str">
        <f>IF(Eksplikatsioon!B415=0,"",Eksplikatsioon!B415)</f>
        <v/>
      </c>
      <c r="C414" s="33" t="str">
        <f>IF(Eksplikatsioon!C415=0,"",Eksplikatsioon!C415)</f>
        <v/>
      </c>
      <c r="D414" s="33" t="str">
        <f>IF(Eksplikatsioon!D415=0,"",Eksplikatsioon!D415)</f>
        <v/>
      </c>
      <c r="E414" s="80"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83" t="str">
        <f>IF(Eksplikatsioon!B416=0,"",Eksplikatsioon!B416)</f>
        <v/>
      </c>
      <c r="C415" s="33" t="str">
        <f>IF(Eksplikatsioon!C416=0,"",Eksplikatsioon!C416)</f>
        <v/>
      </c>
      <c r="D415" s="33" t="str">
        <f>IF(Eksplikatsioon!D416=0,"",Eksplikatsioon!D416)</f>
        <v/>
      </c>
      <c r="E415" s="80"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83" t="str">
        <f>IF(Eksplikatsioon!B417=0,"",Eksplikatsioon!B417)</f>
        <v/>
      </c>
      <c r="C416" s="33" t="str">
        <f>IF(Eksplikatsioon!C417=0,"",Eksplikatsioon!C417)</f>
        <v/>
      </c>
      <c r="D416" s="33" t="str">
        <f>IF(Eksplikatsioon!D417=0,"",Eksplikatsioon!D417)</f>
        <v/>
      </c>
      <c r="E416" s="80"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83" t="str">
        <f>IF(Eksplikatsioon!B418=0,"",Eksplikatsioon!B418)</f>
        <v/>
      </c>
      <c r="C417" s="33" t="str">
        <f>IF(Eksplikatsioon!C418=0,"",Eksplikatsioon!C418)</f>
        <v/>
      </c>
      <c r="D417" s="33" t="str">
        <f>IF(Eksplikatsioon!D418=0,"",Eksplikatsioon!D418)</f>
        <v/>
      </c>
      <c r="E417" s="80"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83" t="str">
        <f>IF(Eksplikatsioon!B419=0,"",Eksplikatsioon!B419)</f>
        <v/>
      </c>
      <c r="C418" s="33" t="str">
        <f>IF(Eksplikatsioon!C419=0,"",Eksplikatsioon!C419)</f>
        <v/>
      </c>
      <c r="D418" s="33" t="str">
        <f>IF(Eksplikatsioon!D419=0,"",Eksplikatsioon!D419)</f>
        <v/>
      </c>
      <c r="E418" s="80"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83" t="str">
        <f>IF(Eksplikatsioon!B420=0,"",Eksplikatsioon!B420)</f>
        <v/>
      </c>
      <c r="C419" s="33" t="str">
        <f>IF(Eksplikatsioon!C420=0,"",Eksplikatsioon!C420)</f>
        <v/>
      </c>
      <c r="D419" s="33" t="str">
        <f>IF(Eksplikatsioon!D420=0,"",Eksplikatsioon!D420)</f>
        <v/>
      </c>
      <c r="E419" s="80"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83" t="str">
        <f>IF(Eksplikatsioon!B421=0,"",Eksplikatsioon!B421)</f>
        <v/>
      </c>
      <c r="C420" s="33" t="str">
        <f>IF(Eksplikatsioon!C421=0,"",Eksplikatsioon!C421)</f>
        <v/>
      </c>
      <c r="D420" s="33" t="str">
        <f>IF(Eksplikatsioon!D421=0,"",Eksplikatsioon!D421)</f>
        <v/>
      </c>
      <c r="E420" s="80"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83" t="str">
        <f>IF(Eksplikatsioon!B422=0,"",Eksplikatsioon!B422)</f>
        <v/>
      </c>
      <c r="C421" s="33" t="str">
        <f>IF(Eksplikatsioon!C422=0,"",Eksplikatsioon!C422)</f>
        <v/>
      </c>
      <c r="D421" s="33" t="str">
        <f>IF(Eksplikatsioon!D422=0,"",Eksplikatsioon!D422)</f>
        <v/>
      </c>
      <c r="E421" s="80"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83" t="str">
        <f>IF(Eksplikatsioon!B423=0,"",Eksplikatsioon!B423)</f>
        <v/>
      </c>
      <c r="C422" s="33" t="str">
        <f>IF(Eksplikatsioon!C423=0,"",Eksplikatsioon!C423)</f>
        <v/>
      </c>
      <c r="D422" s="33" t="str">
        <f>IF(Eksplikatsioon!D423=0,"",Eksplikatsioon!D423)</f>
        <v/>
      </c>
      <c r="E422" s="80"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83" t="str">
        <f>IF(Eksplikatsioon!B424=0,"",Eksplikatsioon!B424)</f>
        <v/>
      </c>
      <c r="C423" s="33" t="str">
        <f>IF(Eksplikatsioon!C424=0,"",Eksplikatsioon!C424)</f>
        <v/>
      </c>
      <c r="D423" s="33" t="str">
        <f>IF(Eksplikatsioon!D424=0,"",Eksplikatsioon!D424)</f>
        <v/>
      </c>
      <c r="E423" s="80"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83" t="str">
        <f>IF(Eksplikatsioon!B425=0,"",Eksplikatsioon!B425)</f>
        <v/>
      </c>
      <c r="C424" s="33" t="str">
        <f>IF(Eksplikatsioon!C425=0,"",Eksplikatsioon!C425)</f>
        <v/>
      </c>
      <c r="D424" s="33" t="str">
        <f>IF(Eksplikatsioon!D425=0,"",Eksplikatsioon!D425)</f>
        <v/>
      </c>
      <c r="E424" s="80"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83" t="str">
        <f>IF(Eksplikatsioon!B426=0,"",Eksplikatsioon!B426)</f>
        <v/>
      </c>
      <c r="C425" s="33" t="str">
        <f>IF(Eksplikatsioon!C426=0,"",Eksplikatsioon!C426)</f>
        <v/>
      </c>
      <c r="D425" s="33" t="str">
        <f>IF(Eksplikatsioon!D426=0,"",Eksplikatsioon!D426)</f>
        <v/>
      </c>
      <c r="E425" s="80"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83" t="str">
        <f>IF(Eksplikatsioon!B427=0,"",Eksplikatsioon!B427)</f>
        <v/>
      </c>
      <c r="C426" s="33" t="str">
        <f>IF(Eksplikatsioon!C427=0,"",Eksplikatsioon!C427)</f>
        <v/>
      </c>
      <c r="D426" s="33" t="str">
        <f>IF(Eksplikatsioon!D427=0,"",Eksplikatsioon!D427)</f>
        <v/>
      </c>
      <c r="E426" s="80"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83" t="str">
        <f>IF(Eksplikatsioon!B428=0,"",Eksplikatsioon!B428)</f>
        <v/>
      </c>
      <c r="C427" s="33" t="str">
        <f>IF(Eksplikatsioon!C428=0,"",Eksplikatsioon!C428)</f>
        <v/>
      </c>
      <c r="D427" s="33" t="str">
        <f>IF(Eksplikatsioon!D428=0,"",Eksplikatsioon!D428)</f>
        <v/>
      </c>
      <c r="E427" s="80"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83" t="str">
        <f>IF(Eksplikatsioon!B429=0,"",Eksplikatsioon!B429)</f>
        <v/>
      </c>
      <c r="C428" s="33" t="str">
        <f>IF(Eksplikatsioon!C429=0,"",Eksplikatsioon!C429)</f>
        <v/>
      </c>
      <c r="D428" s="33" t="str">
        <f>IF(Eksplikatsioon!D429=0,"",Eksplikatsioon!D429)</f>
        <v/>
      </c>
      <c r="E428" s="80"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83" t="str">
        <f>IF(Eksplikatsioon!B430=0,"",Eksplikatsioon!B430)</f>
        <v/>
      </c>
      <c r="C429" s="33" t="str">
        <f>IF(Eksplikatsioon!C430=0,"",Eksplikatsioon!C430)</f>
        <v/>
      </c>
      <c r="D429" s="33" t="str">
        <f>IF(Eksplikatsioon!D430=0,"",Eksplikatsioon!D430)</f>
        <v/>
      </c>
      <c r="E429" s="80"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83" t="str">
        <f>IF(Eksplikatsioon!B431=0,"",Eksplikatsioon!B431)</f>
        <v/>
      </c>
      <c r="C430" s="33" t="str">
        <f>IF(Eksplikatsioon!C431=0,"",Eksplikatsioon!C431)</f>
        <v/>
      </c>
      <c r="D430" s="33" t="str">
        <f>IF(Eksplikatsioon!D431=0,"",Eksplikatsioon!D431)</f>
        <v/>
      </c>
      <c r="E430" s="80"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83" t="str">
        <f>IF(Eksplikatsioon!B432=0,"",Eksplikatsioon!B432)</f>
        <v/>
      </c>
      <c r="C431" s="33" t="str">
        <f>IF(Eksplikatsioon!C432=0,"",Eksplikatsioon!C432)</f>
        <v/>
      </c>
      <c r="D431" s="33" t="str">
        <f>IF(Eksplikatsioon!D432=0,"",Eksplikatsioon!D432)</f>
        <v/>
      </c>
      <c r="E431" s="80"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83" t="str">
        <f>IF(Eksplikatsioon!B433=0,"",Eksplikatsioon!B433)</f>
        <v/>
      </c>
      <c r="C432" s="33" t="str">
        <f>IF(Eksplikatsioon!C433=0,"",Eksplikatsioon!C433)</f>
        <v/>
      </c>
      <c r="D432" s="33" t="str">
        <f>IF(Eksplikatsioon!D433=0,"",Eksplikatsioon!D433)</f>
        <v/>
      </c>
      <c r="E432" s="80"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83" t="str">
        <f>IF(Eksplikatsioon!B434=0,"",Eksplikatsioon!B434)</f>
        <v/>
      </c>
      <c r="C433" s="33" t="str">
        <f>IF(Eksplikatsioon!C434=0,"",Eksplikatsioon!C434)</f>
        <v/>
      </c>
      <c r="D433" s="33" t="str">
        <f>IF(Eksplikatsioon!D434=0,"",Eksplikatsioon!D434)</f>
        <v/>
      </c>
      <c r="E433" s="80"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83" t="str">
        <f>IF(Eksplikatsioon!B435=0,"",Eksplikatsioon!B435)</f>
        <v/>
      </c>
      <c r="C434" s="33" t="str">
        <f>IF(Eksplikatsioon!C435=0,"",Eksplikatsioon!C435)</f>
        <v/>
      </c>
      <c r="D434" s="33" t="str">
        <f>IF(Eksplikatsioon!D435=0,"",Eksplikatsioon!D435)</f>
        <v/>
      </c>
      <c r="E434" s="80"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83" t="str">
        <f>IF(Eksplikatsioon!B436=0,"",Eksplikatsioon!B436)</f>
        <v/>
      </c>
      <c r="C435" s="33" t="str">
        <f>IF(Eksplikatsioon!C436=0,"",Eksplikatsioon!C436)</f>
        <v/>
      </c>
      <c r="D435" s="33" t="str">
        <f>IF(Eksplikatsioon!D436=0,"",Eksplikatsioon!D436)</f>
        <v/>
      </c>
      <c r="E435" s="80"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83" t="str">
        <f>IF(Eksplikatsioon!B437=0,"",Eksplikatsioon!B437)</f>
        <v/>
      </c>
      <c r="C436" s="33" t="str">
        <f>IF(Eksplikatsioon!C437=0,"",Eksplikatsioon!C437)</f>
        <v/>
      </c>
      <c r="D436" s="33" t="str">
        <f>IF(Eksplikatsioon!D437=0,"",Eksplikatsioon!D437)</f>
        <v/>
      </c>
      <c r="E436" s="80"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83" t="str">
        <f>IF(Eksplikatsioon!B438=0,"",Eksplikatsioon!B438)</f>
        <v/>
      </c>
      <c r="C437" s="33" t="str">
        <f>IF(Eksplikatsioon!C438=0,"",Eksplikatsioon!C438)</f>
        <v/>
      </c>
      <c r="D437" s="33" t="str">
        <f>IF(Eksplikatsioon!D438=0,"",Eksplikatsioon!D438)</f>
        <v/>
      </c>
      <c r="E437" s="80"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83" t="str">
        <f>IF(Eksplikatsioon!B439=0,"",Eksplikatsioon!B439)</f>
        <v/>
      </c>
      <c r="C438" s="33" t="str">
        <f>IF(Eksplikatsioon!C439=0,"",Eksplikatsioon!C439)</f>
        <v/>
      </c>
      <c r="D438" s="33" t="str">
        <f>IF(Eksplikatsioon!D439=0,"",Eksplikatsioon!D439)</f>
        <v/>
      </c>
      <c r="E438" s="80"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83" t="str">
        <f>IF(Eksplikatsioon!B440=0,"",Eksplikatsioon!B440)</f>
        <v/>
      </c>
      <c r="C439" s="33" t="str">
        <f>IF(Eksplikatsioon!C440=0,"",Eksplikatsioon!C440)</f>
        <v/>
      </c>
      <c r="D439" s="33" t="str">
        <f>IF(Eksplikatsioon!D440=0,"",Eksplikatsioon!D440)</f>
        <v/>
      </c>
      <c r="E439" s="80"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83" t="str">
        <f>IF(Eksplikatsioon!B441=0,"",Eksplikatsioon!B441)</f>
        <v/>
      </c>
      <c r="C440" s="33" t="str">
        <f>IF(Eksplikatsioon!C441=0,"",Eksplikatsioon!C441)</f>
        <v/>
      </c>
      <c r="D440" s="33" t="str">
        <f>IF(Eksplikatsioon!D441=0,"",Eksplikatsioon!D441)</f>
        <v/>
      </c>
      <c r="E440" s="80"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83" t="str">
        <f>IF(Eksplikatsioon!B442=0,"",Eksplikatsioon!B442)</f>
        <v/>
      </c>
      <c r="C441" s="33" t="str">
        <f>IF(Eksplikatsioon!C442=0,"",Eksplikatsioon!C442)</f>
        <v/>
      </c>
      <c r="D441" s="33" t="str">
        <f>IF(Eksplikatsioon!D442=0,"",Eksplikatsioon!D442)</f>
        <v/>
      </c>
      <c r="E441" s="80"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83" t="str">
        <f>IF(Eksplikatsioon!B443=0,"",Eksplikatsioon!B443)</f>
        <v/>
      </c>
      <c r="C442" s="33" t="str">
        <f>IF(Eksplikatsioon!C443=0,"",Eksplikatsioon!C443)</f>
        <v/>
      </c>
      <c r="D442" s="33" t="str">
        <f>IF(Eksplikatsioon!D443=0,"",Eksplikatsioon!D443)</f>
        <v/>
      </c>
      <c r="E442" s="80"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83" t="str">
        <f>IF(Eksplikatsioon!B444=0,"",Eksplikatsioon!B444)</f>
        <v/>
      </c>
      <c r="C443" s="33" t="str">
        <f>IF(Eksplikatsioon!C444=0,"",Eksplikatsioon!C444)</f>
        <v/>
      </c>
      <c r="D443" s="33" t="str">
        <f>IF(Eksplikatsioon!D444=0,"",Eksplikatsioon!D444)</f>
        <v/>
      </c>
      <c r="E443" s="80"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83" t="str">
        <f>IF(Eksplikatsioon!B445=0,"",Eksplikatsioon!B445)</f>
        <v/>
      </c>
      <c r="C444" s="33" t="str">
        <f>IF(Eksplikatsioon!C445=0,"",Eksplikatsioon!C445)</f>
        <v/>
      </c>
      <c r="D444" s="33" t="str">
        <f>IF(Eksplikatsioon!D445=0,"",Eksplikatsioon!D445)</f>
        <v/>
      </c>
      <c r="E444" s="80"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83" t="str">
        <f>IF(Eksplikatsioon!B446=0,"",Eksplikatsioon!B446)</f>
        <v/>
      </c>
      <c r="C445" s="33" t="str">
        <f>IF(Eksplikatsioon!C446=0,"",Eksplikatsioon!C446)</f>
        <v/>
      </c>
      <c r="D445" s="33" t="str">
        <f>IF(Eksplikatsioon!D446=0,"",Eksplikatsioon!D446)</f>
        <v/>
      </c>
      <c r="E445" s="80"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83" t="str">
        <f>IF(Eksplikatsioon!B447=0,"",Eksplikatsioon!B447)</f>
        <v/>
      </c>
      <c r="C446" s="33" t="str">
        <f>IF(Eksplikatsioon!C447=0,"",Eksplikatsioon!C447)</f>
        <v/>
      </c>
      <c r="D446" s="33" t="str">
        <f>IF(Eksplikatsioon!D447=0,"",Eksplikatsioon!D447)</f>
        <v/>
      </c>
      <c r="E446" s="80"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83" t="str">
        <f>IF(Eksplikatsioon!B448=0,"",Eksplikatsioon!B448)</f>
        <v/>
      </c>
      <c r="C447" s="33" t="str">
        <f>IF(Eksplikatsioon!C448=0,"",Eksplikatsioon!C448)</f>
        <v/>
      </c>
      <c r="D447" s="33" t="str">
        <f>IF(Eksplikatsioon!D448=0,"",Eksplikatsioon!D448)</f>
        <v/>
      </c>
      <c r="E447" s="80"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83" t="str">
        <f>IF(Eksplikatsioon!B449=0,"",Eksplikatsioon!B449)</f>
        <v/>
      </c>
      <c r="C448" s="33" t="str">
        <f>IF(Eksplikatsioon!C449=0,"",Eksplikatsioon!C449)</f>
        <v/>
      </c>
      <c r="D448" s="33" t="str">
        <f>IF(Eksplikatsioon!D449=0,"",Eksplikatsioon!D449)</f>
        <v/>
      </c>
      <c r="E448" s="80"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83" t="str">
        <f>IF(Eksplikatsioon!B450=0,"",Eksplikatsioon!B450)</f>
        <v/>
      </c>
      <c r="C449" s="33" t="str">
        <f>IF(Eksplikatsioon!C450=0,"",Eksplikatsioon!C450)</f>
        <v/>
      </c>
      <c r="D449" s="33" t="str">
        <f>IF(Eksplikatsioon!D450=0,"",Eksplikatsioon!D450)</f>
        <v/>
      </c>
      <c r="E449" s="80"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83" t="str">
        <f>IF(Eksplikatsioon!B451=0,"",Eksplikatsioon!B451)</f>
        <v/>
      </c>
      <c r="C450" s="33" t="str">
        <f>IF(Eksplikatsioon!C451=0,"",Eksplikatsioon!C451)</f>
        <v/>
      </c>
      <c r="D450" s="33" t="str">
        <f>IF(Eksplikatsioon!D451=0,"",Eksplikatsioon!D451)</f>
        <v/>
      </c>
      <c r="E450" s="80"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83" t="str">
        <f>IF(Eksplikatsioon!B452=0,"",Eksplikatsioon!B452)</f>
        <v/>
      </c>
      <c r="C451" s="33" t="str">
        <f>IF(Eksplikatsioon!C452=0,"",Eksplikatsioon!C452)</f>
        <v/>
      </c>
      <c r="D451" s="33" t="str">
        <f>IF(Eksplikatsioon!D452=0,"",Eksplikatsioon!D452)</f>
        <v/>
      </c>
      <c r="E451" s="80"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83" t="str">
        <f>IF(Eksplikatsioon!B453=0,"",Eksplikatsioon!B453)</f>
        <v/>
      </c>
      <c r="C452" s="33" t="str">
        <f>IF(Eksplikatsioon!C453=0,"",Eksplikatsioon!C453)</f>
        <v/>
      </c>
      <c r="D452" s="33" t="str">
        <f>IF(Eksplikatsioon!D453=0,"",Eksplikatsioon!D453)</f>
        <v/>
      </c>
      <c r="E452" s="80"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83" t="str">
        <f>IF(Eksplikatsioon!B454=0,"",Eksplikatsioon!B454)</f>
        <v/>
      </c>
      <c r="C453" s="33" t="str">
        <f>IF(Eksplikatsioon!C454=0,"",Eksplikatsioon!C454)</f>
        <v/>
      </c>
      <c r="D453" s="33" t="str">
        <f>IF(Eksplikatsioon!D454=0,"",Eksplikatsioon!D454)</f>
        <v/>
      </c>
      <c r="E453" s="80"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83" t="str">
        <f>IF(Eksplikatsioon!B455=0,"",Eksplikatsioon!B455)</f>
        <v/>
      </c>
      <c r="C454" s="33" t="str">
        <f>IF(Eksplikatsioon!C455=0,"",Eksplikatsioon!C455)</f>
        <v/>
      </c>
      <c r="D454" s="33" t="str">
        <f>IF(Eksplikatsioon!D455=0,"",Eksplikatsioon!D455)</f>
        <v/>
      </c>
      <c r="E454" s="80"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83" t="str">
        <f>IF(Eksplikatsioon!B456=0,"",Eksplikatsioon!B456)</f>
        <v/>
      </c>
      <c r="C455" s="33" t="str">
        <f>IF(Eksplikatsioon!C456=0,"",Eksplikatsioon!C456)</f>
        <v/>
      </c>
      <c r="D455" s="33" t="str">
        <f>IF(Eksplikatsioon!D456=0,"",Eksplikatsioon!D456)</f>
        <v/>
      </c>
      <c r="E455" s="80"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83" t="str">
        <f>IF(Eksplikatsioon!B457=0,"",Eksplikatsioon!B457)</f>
        <v/>
      </c>
      <c r="C456" s="33" t="str">
        <f>IF(Eksplikatsioon!C457=0,"",Eksplikatsioon!C457)</f>
        <v/>
      </c>
      <c r="D456" s="33" t="str">
        <f>IF(Eksplikatsioon!D457=0,"",Eksplikatsioon!D457)</f>
        <v/>
      </c>
      <c r="E456" s="80"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83" t="str">
        <f>IF(Eksplikatsioon!B458=0,"",Eksplikatsioon!B458)</f>
        <v/>
      </c>
      <c r="C457" s="33" t="str">
        <f>IF(Eksplikatsioon!C458=0,"",Eksplikatsioon!C458)</f>
        <v/>
      </c>
      <c r="D457" s="33" t="str">
        <f>IF(Eksplikatsioon!D458=0,"",Eksplikatsioon!D458)</f>
        <v/>
      </c>
      <c r="E457" s="80"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83" t="str">
        <f>IF(Eksplikatsioon!B459=0,"",Eksplikatsioon!B459)</f>
        <v/>
      </c>
      <c r="C458" s="33" t="str">
        <f>IF(Eksplikatsioon!C459=0,"",Eksplikatsioon!C459)</f>
        <v/>
      </c>
      <c r="D458" s="33" t="str">
        <f>IF(Eksplikatsioon!D459=0,"",Eksplikatsioon!D459)</f>
        <v/>
      </c>
      <c r="E458" s="80"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83" t="str">
        <f>IF(Eksplikatsioon!B460=0,"",Eksplikatsioon!B460)</f>
        <v/>
      </c>
      <c r="C459" s="33" t="str">
        <f>IF(Eksplikatsioon!C460=0,"",Eksplikatsioon!C460)</f>
        <v/>
      </c>
      <c r="D459" s="33" t="str">
        <f>IF(Eksplikatsioon!D460=0,"",Eksplikatsioon!D460)</f>
        <v/>
      </c>
      <c r="E459" s="80"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83" t="str">
        <f>IF(Eksplikatsioon!B461=0,"",Eksplikatsioon!B461)</f>
        <v/>
      </c>
      <c r="C460" s="33" t="str">
        <f>IF(Eksplikatsioon!C461=0,"",Eksplikatsioon!C461)</f>
        <v/>
      </c>
      <c r="D460" s="33" t="str">
        <f>IF(Eksplikatsioon!D461=0,"",Eksplikatsioon!D461)</f>
        <v/>
      </c>
      <c r="E460" s="80"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83" t="str">
        <f>IF(Eksplikatsioon!B462=0,"",Eksplikatsioon!B462)</f>
        <v/>
      </c>
      <c r="C461" s="33" t="str">
        <f>IF(Eksplikatsioon!C462=0,"",Eksplikatsioon!C462)</f>
        <v/>
      </c>
      <c r="D461" s="33" t="str">
        <f>IF(Eksplikatsioon!D462=0,"",Eksplikatsioon!D462)</f>
        <v/>
      </c>
      <c r="E461" s="80"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83" t="str">
        <f>IF(Eksplikatsioon!B463=0,"",Eksplikatsioon!B463)</f>
        <v/>
      </c>
      <c r="C462" s="33" t="str">
        <f>IF(Eksplikatsioon!C463=0,"",Eksplikatsioon!C463)</f>
        <v/>
      </c>
      <c r="D462" s="33" t="str">
        <f>IF(Eksplikatsioon!D463=0,"",Eksplikatsioon!D463)</f>
        <v/>
      </c>
      <c r="E462" s="80"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83" t="str">
        <f>IF(Eksplikatsioon!B464=0,"",Eksplikatsioon!B464)</f>
        <v/>
      </c>
      <c r="C463" s="33" t="str">
        <f>IF(Eksplikatsioon!C464=0,"",Eksplikatsioon!C464)</f>
        <v/>
      </c>
      <c r="D463" s="33" t="str">
        <f>IF(Eksplikatsioon!D464=0,"",Eksplikatsioon!D464)</f>
        <v/>
      </c>
      <c r="E463" s="80"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83" t="str">
        <f>IF(Eksplikatsioon!B465=0,"",Eksplikatsioon!B465)</f>
        <v/>
      </c>
      <c r="C464" s="33" t="str">
        <f>IF(Eksplikatsioon!C465=0,"",Eksplikatsioon!C465)</f>
        <v/>
      </c>
      <c r="D464" s="33" t="str">
        <f>IF(Eksplikatsioon!D465=0,"",Eksplikatsioon!D465)</f>
        <v/>
      </c>
      <c r="E464" s="80"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83" t="str">
        <f>IF(Eksplikatsioon!B466=0,"",Eksplikatsioon!B466)</f>
        <v/>
      </c>
      <c r="C465" s="33" t="str">
        <f>IF(Eksplikatsioon!C466=0,"",Eksplikatsioon!C466)</f>
        <v/>
      </c>
      <c r="D465" s="33" t="str">
        <f>IF(Eksplikatsioon!D466=0,"",Eksplikatsioon!D466)</f>
        <v/>
      </c>
      <c r="E465" s="80"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83" t="str">
        <f>IF(Eksplikatsioon!B467=0,"",Eksplikatsioon!B467)</f>
        <v/>
      </c>
      <c r="C466" s="33" t="str">
        <f>IF(Eksplikatsioon!C467=0,"",Eksplikatsioon!C467)</f>
        <v/>
      </c>
      <c r="D466" s="33" t="str">
        <f>IF(Eksplikatsioon!D467=0,"",Eksplikatsioon!D467)</f>
        <v/>
      </c>
      <c r="E466" s="80"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83" t="str">
        <f>IF(Eksplikatsioon!B468=0,"",Eksplikatsioon!B468)</f>
        <v/>
      </c>
      <c r="C467" s="33" t="str">
        <f>IF(Eksplikatsioon!C468=0,"",Eksplikatsioon!C468)</f>
        <v/>
      </c>
      <c r="D467" s="33" t="str">
        <f>IF(Eksplikatsioon!D468=0,"",Eksplikatsioon!D468)</f>
        <v/>
      </c>
      <c r="E467" s="80"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83" t="str">
        <f>IF(Eksplikatsioon!B469=0,"",Eksplikatsioon!B469)</f>
        <v/>
      </c>
      <c r="C468" s="33" t="str">
        <f>IF(Eksplikatsioon!C469=0,"",Eksplikatsioon!C469)</f>
        <v/>
      </c>
      <c r="D468" s="33" t="str">
        <f>IF(Eksplikatsioon!D469=0,"",Eksplikatsioon!D469)</f>
        <v/>
      </c>
      <c r="E468" s="80"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83" t="str">
        <f>IF(Eksplikatsioon!B470=0,"",Eksplikatsioon!B470)</f>
        <v/>
      </c>
      <c r="C469" s="33" t="str">
        <f>IF(Eksplikatsioon!C470=0,"",Eksplikatsioon!C470)</f>
        <v/>
      </c>
      <c r="D469" s="33" t="str">
        <f>IF(Eksplikatsioon!D470=0,"",Eksplikatsioon!D470)</f>
        <v/>
      </c>
      <c r="E469" s="80"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83" t="str">
        <f>IF(Eksplikatsioon!B471=0,"",Eksplikatsioon!B471)</f>
        <v/>
      </c>
      <c r="C470" s="33" t="str">
        <f>IF(Eksplikatsioon!C471=0,"",Eksplikatsioon!C471)</f>
        <v/>
      </c>
      <c r="D470" s="33" t="str">
        <f>IF(Eksplikatsioon!D471=0,"",Eksplikatsioon!D471)</f>
        <v/>
      </c>
      <c r="E470" s="80"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83" t="str">
        <f>IF(Eksplikatsioon!B472=0,"",Eksplikatsioon!B472)</f>
        <v/>
      </c>
      <c r="C471" s="33" t="str">
        <f>IF(Eksplikatsioon!C472=0,"",Eksplikatsioon!C472)</f>
        <v/>
      </c>
      <c r="D471" s="33" t="str">
        <f>IF(Eksplikatsioon!D472=0,"",Eksplikatsioon!D472)</f>
        <v/>
      </c>
      <c r="E471" s="80"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83" t="str">
        <f>IF(Eksplikatsioon!B473=0,"",Eksplikatsioon!B473)</f>
        <v/>
      </c>
      <c r="C472" s="33" t="str">
        <f>IF(Eksplikatsioon!C473=0,"",Eksplikatsioon!C473)</f>
        <v/>
      </c>
      <c r="D472" s="33" t="str">
        <f>IF(Eksplikatsioon!D473=0,"",Eksplikatsioon!D473)</f>
        <v/>
      </c>
      <c r="E472" s="80"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83" t="str">
        <f>IF(Eksplikatsioon!B474=0,"",Eksplikatsioon!B474)</f>
        <v/>
      </c>
      <c r="C473" s="33" t="str">
        <f>IF(Eksplikatsioon!C474=0,"",Eksplikatsioon!C474)</f>
        <v/>
      </c>
      <c r="D473" s="33" t="str">
        <f>IF(Eksplikatsioon!D474=0,"",Eksplikatsioon!D474)</f>
        <v/>
      </c>
      <c r="E473" s="80"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83" t="str">
        <f>IF(Eksplikatsioon!B475=0,"",Eksplikatsioon!B475)</f>
        <v/>
      </c>
      <c r="C474" s="33" t="str">
        <f>IF(Eksplikatsioon!C475=0,"",Eksplikatsioon!C475)</f>
        <v/>
      </c>
      <c r="D474" s="33" t="str">
        <f>IF(Eksplikatsioon!D475=0,"",Eksplikatsioon!D475)</f>
        <v/>
      </c>
      <c r="E474" s="80"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83" t="str">
        <f>IF(Eksplikatsioon!B476=0,"",Eksplikatsioon!B476)</f>
        <v/>
      </c>
      <c r="C475" s="33" t="str">
        <f>IF(Eksplikatsioon!C476=0,"",Eksplikatsioon!C476)</f>
        <v/>
      </c>
      <c r="D475" s="33" t="str">
        <f>IF(Eksplikatsioon!D476=0,"",Eksplikatsioon!D476)</f>
        <v/>
      </c>
      <c r="E475" s="80"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83" t="str">
        <f>IF(Eksplikatsioon!B477=0,"",Eksplikatsioon!B477)</f>
        <v/>
      </c>
      <c r="C476" s="33" t="str">
        <f>IF(Eksplikatsioon!C477=0,"",Eksplikatsioon!C477)</f>
        <v/>
      </c>
      <c r="D476" s="33" t="str">
        <f>IF(Eksplikatsioon!D477=0,"",Eksplikatsioon!D477)</f>
        <v/>
      </c>
      <c r="E476" s="80"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83" t="str">
        <f>IF(Eksplikatsioon!B478=0,"",Eksplikatsioon!B478)</f>
        <v/>
      </c>
      <c r="C477" s="33" t="str">
        <f>IF(Eksplikatsioon!C478=0,"",Eksplikatsioon!C478)</f>
        <v/>
      </c>
      <c r="D477" s="33" t="str">
        <f>IF(Eksplikatsioon!D478=0,"",Eksplikatsioon!D478)</f>
        <v/>
      </c>
      <c r="E477" s="80"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83" t="str">
        <f>IF(Eksplikatsioon!B479=0,"",Eksplikatsioon!B479)</f>
        <v/>
      </c>
      <c r="C478" s="33" t="str">
        <f>IF(Eksplikatsioon!C479=0,"",Eksplikatsioon!C479)</f>
        <v/>
      </c>
      <c r="D478" s="33" t="str">
        <f>IF(Eksplikatsioon!D479=0,"",Eksplikatsioon!D479)</f>
        <v/>
      </c>
      <c r="E478" s="80"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83" t="str">
        <f>IF(Eksplikatsioon!B480=0,"",Eksplikatsioon!B480)</f>
        <v/>
      </c>
      <c r="C479" s="33" t="str">
        <f>IF(Eksplikatsioon!C480=0,"",Eksplikatsioon!C480)</f>
        <v/>
      </c>
      <c r="D479" s="33" t="str">
        <f>IF(Eksplikatsioon!D480=0,"",Eksplikatsioon!D480)</f>
        <v/>
      </c>
      <c r="E479" s="80"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83" t="str">
        <f>IF(Eksplikatsioon!B481=0,"",Eksplikatsioon!B481)</f>
        <v/>
      </c>
      <c r="C480" s="33" t="str">
        <f>IF(Eksplikatsioon!C481=0,"",Eksplikatsioon!C481)</f>
        <v/>
      </c>
      <c r="D480" s="33" t="str">
        <f>IF(Eksplikatsioon!D481=0,"",Eksplikatsioon!D481)</f>
        <v/>
      </c>
      <c r="E480" s="80"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83" t="str">
        <f>IF(Eksplikatsioon!B482=0,"",Eksplikatsioon!B482)</f>
        <v/>
      </c>
      <c r="C481" s="33" t="str">
        <f>IF(Eksplikatsioon!C482=0,"",Eksplikatsioon!C482)</f>
        <v/>
      </c>
      <c r="D481" s="33" t="str">
        <f>IF(Eksplikatsioon!D482=0,"",Eksplikatsioon!D482)</f>
        <v/>
      </c>
      <c r="E481" s="80"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83" t="str">
        <f>IF(Eksplikatsioon!B483=0,"",Eksplikatsioon!B483)</f>
        <v/>
      </c>
      <c r="C482" s="33" t="str">
        <f>IF(Eksplikatsioon!C483=0,"",Eksplikatsioon!C483)</f>
        <v/>
      </c>
      <c r="D482" s="33" t="str">
        <f>IF(Eksplikatsioon!D483=0,"",Eksplikatsioon!D483)</f>
        <v/>
      </c>
      <c r="E482" s="80"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83" t="str">
        <f>IF(Eksplikatsioon!B484=0,"",Eksplikatsioon!B484)</f>
        <v/>
      </c>
      <c r="C483" s="33" t="str">
        <f>IF(Eksplikatsioon!C484=0,"",Eksplikatsioon!C484)</f>
        <v/>
      </c>
      <c r="D483" s="33" t="str">
        <f>IF(Eksplikatsioon!D484=0,"",Eksplikatsioon!D484)</f>
        <v/>
      </c>
      <c r="E483" s="80"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83" t="str">
        <f>IF(Eksplikatsioon!B485=0,"",Eksplikatsioon!B485)</f>
        <v/>
      </c>
      <c r="C484" s="33" t="str">
        <f>IF(Eksplikatsioon!C485=0,"",Eksplikatsioon!C485)</f>
        <v/>
      </c>
      <c r="D484" s="33" t="str">
        <f>IF(Eksplikatsioon!D485=0,"",Eksplikatsioon!D485)</f>
        <v/>
      </c>
      <c r="E484" s="80"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83" t="str">
        <f>IF(Eksplikatsioon!B486=0,"",Eksplikatsioon!B486)</f>
        <v/>
      </c>
      <c r="C485" s="33" t="str">
        <f>IF(Eksplikatsioon!C486=0,"",Eksplikatsioon!C486)</f>
        <v/>
      </c>
      <c r="D485" s="33" t="str">
        <f>IF(Eksplikatsioon!D486=0,"",Eksplikatsioon!D486)</f>
        <v/>
      </c>
      <c r="E485" s="80"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83" t="str">
        <f>IF(Eksplikatsioon!B487=0,"",Eksplikatsioon!B487)</f>
        <v/>
      </c>
      <c r="C486" s="33" t="str">
        <f>IF(Eksplikatsioon!C487=0,"",Eksplikatsioon!C487)</f>
        <v/>
      </c>
      <c r="D486" s="33" t="str">
        <f>IF(Eksplikatsioon!D487=0,"",Eksplikatsioon!D487)</f>
        <v/>
      </c>
      <c r="E486" s="80"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83" t="str">
        <f>IF(Eksplikatsioon!B488=0,"",Eksplikatsioon!B488)</f>
        <v/>
      </c>
      <c r="C487" s="33" t="str">
        <f>IF(Eksplikatsioon!C488=0,"",Eksplikatsioon!C488)</f>
        <v/>
      </c>
      <c r="D487" s="33" t="str">
        <f>IF(Eksplikatsioon!D488=0,"",Eksplikatsioon!D488)</f>
        <v/>
      </c>
      <c r="E487" s="80"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83" t="str">
        <f>IF(Eksplikatsioon!B489=0,"",Eksplikatsioon!B489)</f>
        <v/>
      </c>
      <c r="C488" s="33" t="str">
        <f>IF(Eksplikatsioon!C489=0,"",Eksplikatsioon!C489)</f>
        <v/>
      </c>
      <c r="D488" s="33" t="str">
        <f>IF(Eksplikatsioon!D489=0,"",Eksplikatsioon!D489)</f>
        <v/>
      </c>
      <c r="E488" s="80"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83" t="str">
        <f>IF(Eksplikatsioon!B490=0,"",Eksplikatsioon!B490)</f>
        <v/>
      </c>
      <c r="C489" s="33" t="str">
        <f>IF(Eksplikatsioon!C490=0,"",Eksplikatsioon!C490)</f>
        <v/>
      </c>
      <c r="D489" s="33" t="str">
        <f>IF(Eksplikatsioon!D490=0,"",Eksplikatsioon!D490)</f>
        <v/>
      </c>
      <c r="E489" s="80"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83" t="str">
        <f>IF(Eksplikatsioon!B491=0,"",Eksplikatsioon!B491)</f>
        <v/>
      </c>
      <c r="C490" s="33" t="str">
        <f>IF(Eksplikatsioon!C491=0,"",Eksplikatsioon!C491)</f>
        <v/>
      </c>
      <c r="D490" s="33" t="str">
        <f>IF(Eksplikatsioon!D491=0,"",Eksplikatsioon!D491)</f>
        <v/>
      </c>
      <c r="E490" s="80"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83" t="str">
        <f>IF(Eksplikatsioon!B492=0,"",Eksplikatsioon!B492)</f>
        <v/>
      </c>
      <c r="C491" s="33" t="str">
        <f>IF(Eksplikatsioon!C492=0,"",Eksplikatsioon!C492)</f>
        <v/>
      </c>
      <c r="D491" s="33" t="str">
        <f>IF(Eksplikatsioon!D492=0,"",Eksplikatsioon!D492)</f>
        <v/>
      </c>
      <c r="E491" s="80"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83" t="str">
        <f>IF(Eksplikatsioon!B493=0,"",Eksplikatsioon!B493)</f>
        <v/>
      </c>
      <c r="C492" s="33" t="str">
        <f>IF(Eksplikatsioon!C493=0,"",Eksplikatsioon!C493)</f>
        <v/>
      </c>
      <c r="D492" s="33" t="str">
        <f>IF(Eksplikatsioon!D493=0,"",Eksplikatsioon!D493)</f>
        <v/>
      </c>
      <c r="E492" s="80"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83" t="str">
        <f>IF(Eksplikatsioon!B494=0,"",Eksplikatsioon!B494)</f>
        <v/>
      </c>
      <c r="C493" s="33" t="str">
        <f>IF(Eksplikatsioon!C494=0,"",Eksplikatsioon!C494)</f>
        <v/>
      </c>
      <c r="D493" s="33" t="str">
        <f>IF(Eksplikatsioon!D494=0,"",Eksplikatsioon!D494)</f>
        <v/>
      </c>
      <c r="E493" s="80"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83" t="str">
        <f>IF(Eksplikatsioon!B495=0,"",Eksplikatsioon!B495)</f>
        <v/>
      </c>
      <c r="C494" s="33" t="str">
        <f>IF(Eksplikatsioon!C495=0,"",Eksplikatsioon!C495)</f>
        <v/>
      </c>
      <c r="D494" s="33" t="str">
        <f>IF(Eksplikatsioon!D495=0,"",Eksplikatsioon!D495)</f>
        <v/>
      </c>
      <c r="E494" s="80"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83" t="str">
        <f>IF(Eksplikatsioon!B496=0,"",Eksplikatsioon!B496)</f>
        <v/>
      </c>
      <c r="C495" s="33" t="str">
        <f>IF(Eksplikatsioon!C496=0,"",Eksplikatsioon!C496)</f>
        <v/>
      </c>
      <c r="D495" s="33" t="str">
        <f>IF(Eksplikatsioon!D496=0,"",Eksplikatsioon!D496)</f>
        <v/>
      </c>
      <c r="E495" s="80"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83" t="str">
        <f>IF(Eksplikatsioon!B497=0,"",Eksplikatsioon!B497)</f>
        <v/>
      </c>
      <c r="C496" s="33" t="str">
        <f>IF(Eksplikatsioon!C497=0,"",Eksplikatsioon!C497)</f>
        <v/>
      </c>
      <c r="D496" s="33" t="str">
        <f>IF(Eksplikatsioon!D497=0,"",Eksplikatsioon!D497)</f>
        <v/>
      </c>
      <c r="E496" s="80"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83" t="str">
        <f>IF(Eksplikatsioon!B498=0,"",Eksplikatsioon!B498)</f>
        <v/>
      </c>
      <c r="C497" s="33" t="str">
        <f>IF(Eksplikatsioon!C498=0,"",Eksplikatsioon!C498)</f>
        <v/>
      </c>
      <c r="D497" s="33" t="str">
        <f>IF(Eksplikatsioon!D498=0,"",Eksplikatsioon!D498)</f>
        <v/>
      </c>
      <c r="E497" s="80"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83" t="str">
        <f>IF(Eksplikatsioon!B499=0,"",Eksplikatsioon!B499)</f>
        <v/>
      </c>
      <c r="C498" s="33" t="str">
        <f>IF(Eksplikatsioon!C499=0,"",Eksplikatsioon!C499)</f>
        <v/>
      </c>
      <c r="D498" s="33" t="str">
        <f>IF(Eksplikatsioon!D499=0,"",Eksplikatsioon!D499)</f>
        <v/>
      </c>
      <c r="E498" s="80"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83" t="str">
        <f>IF(Eksplikatsioon!B500=0,"",Eksplikatsioon!B500)</f>
        <v/>
      </c>
      <c r="C499" s="33" t="str">
        <f>IF(Eksplikatsioon!C500=0,"",Eksplikatsioon!C500)</f>
        <v/>
      </c>
      <c r="D499" s="33" t="str">
        <f>IF(Eksplikatsioon!D500=0,"",Eksplikatsioon!D500)</f>
        <v/>
      </c>
      <c r="E499" s="80"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83" t="str">
        <f>IF(Eksplikatsioon!B501=0,"",Eksplikatsioon!B501)</f>
        <v/>
      </c>
      <c r="C500" s="33" t="str">
        <f>IF(Eksplikatsioon!C501=0,"",Eksplikatsioon!C501)</f>
        <v/>
      </c>
      <c r="D500" s="33" t="str">
        <f>IF(Eksplikatsioon!D501=0,"",Eksplikatsioon!D501)</f>
        <v/>
      </c>
      <c r="E500" s="80"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83" t="str">
        <f>IF(Eksplikatsioon!B502=0,"",Eksplikatsioon!B502)</f>
        <v/>
      </c>
      <c r="C501" s="33" t="str">
        <f>IF(Eksplikatsioon!C502=0,"",Eksplikatsioon!C502)</f>
        <v/>
      </c>
      <c r="D501" s="33" t="str">
        <f>IF(Eksplikatsioon!D502=0,"",Eksplikatsioon!D502)</f>
        <v/>
      </c>
      <c r="E501" s="80"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83" t="str">
        <f>IF(Eksplikatsioon!B503=0,"",Eksplikatsioon!B503)</f>
        <v/>
      </c>
      <c r="C502" s="33" t="str">
        <f>IF(Eksplikatsioon!C503=0,"",Eksplikatsioon!C503)</f>
        <v/>
      </c>
      <c r="D502" s="33" t="str">
        <f>IF(Eksplikatsioon!D503=0,"",Eksplikatsioon!D503)</f>
        <v/>
      </c>
      <c r="E502" s="80"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83" t="str">
        <f>IF(Eksplikatsioon!B504=0,"",Eksplikatsioon!B504)</f>
        <v/>
      </c>
      <c r="C503" s="33" t="str">
        <f>IF(Eksplikatsioon!C504=0,"",Eksplikatsioon!C504)</f>
        <v/>
      </c>
      <c r="D503" s="33" t="str">
        <f>IF(Eksplikatsioon!D504=0,"",Eksplikatsioon!D504)</f>
        <v/>
      </c>
      <c r="E503" s="80"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83" t="str">
        <f>IF(Eksplikatsioon!B505=0,"",Eksplikatsioon!B505)</f>
        <v/>
      </c>
      <c r="C504" s="33" t="str">
        <f>IF(Eksplikatsioon!C505=0,"",Eksplikatsioon!C505)</f>
        <v/>
      </c>
      <c r="D504" s="33" t="str">
        <f>IF(Eksplikatsioon!D505=0,"",Eksplikatsioon!D505)</f>
        <v/>
      </c>
      <c r="E504" s="80"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83" t="str">
        <f>IF(Eksplikatsioon!B506=0,"",Eksplikatsioon!B506)</f>
        <v/>
      </c>
      <c r="C505" s="33" t="str">
        <f>IF(Eksplikatsioon!C506=0,"",Eksplikatsioon!C506)</f>
        <v/>
      </c>
      <c r="D505" s="33" t="str">
        <f>IF(Eksplikatsioon!D506=0,"",Eksplikatsioon!D506)</f>
        <v/>
      </c>
      <c r="E505" s="80"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83" t="str">
        <f>IF(Eksplikatsioon!B507=0,"",Eksplikatsioon!B507)</f>
        <v/>
      </c>
      <c r="C506" s="33" t="str">
        <f>IF(Eksplikatsioon!C507=0,"",Eksplikatsioon!C507)</f>
        <v/>
      </c>
      <c r="D506" s="33" t="str">
        <f>IF(Eksplikatsioon!D507=0,"",Eksplikatsioon!D507)</f>
        <v/>
      </c>
      <c r="E506" s="80"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83" t="str">
        <f>IF(Eksplikatsioon!B508=0,"",Eksplikatsioon!B508)</f>
        <v/>
      </c>
      <c r="C507" s="33" t="str">
        <f>IF(Eksplikatsioon!C508=0,"",Eksplikatsioon!C508)</f>
        <v/>
      </c>
      <c r="D507" s="33" t="str">
        <f>IF(Eksplikatsioon!D508=0,"",Eksplikatsioon!D508)</f>
        <v/>
      </c>
      <c r="E507" s="80"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83" t="str">
        <f>IF(Eksplikatsioon!B509=0,"",Eksplikatsioon!B509)</f>
        <v/>
      </c>
      <c r="C508" s="33" t="str">
        <f>IF(Eksplikatsioon!C509=0,"",Eksplikatsioon!C509)</f>
        <v/>
      </c>
      <c r="D508" s="33" t="str">
        <f>IF(Eksplikatsioon!D509=0,"",Eksplikatsioon!D509)</f>
        <v/>
      </c>
      <c r="E508" s="80"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83" t="str">
        <f>IF(Eksplikatsioon!B510=0,"",Eksplikatsioon!B510)</f>
        <v/>
      </c>
      <c r="C509" s="33" t="str">
        <f>IF(Eksplikatsioon!C510=0,"",Eksplikatsioon!C510)</f>
        <v/>
      </c>
      <c r="D509" s="33" t="str">
        <f>IF(Eksplikatsioon!D510=0,"",Eksplikatsioon!D510)</f>
        <v/>
      </c>
      <c r="E509" s="80"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83" t="str">
        <f>IF(Eksplikatsioon!B511=0,"",Eksplikatsioon!B511)</f>
        <v/>
      </c>
      <c r="C510" s="33" t="str">
        <f>IF(Eksplikatsioon!C511=0,"",Eksplikatsioon!C511)</f>
        <v/>
      </c>
      <c r="D510" s="33" t="str">
        <f>IF(Eksplikatsioon!D511=0,"",Eksplikatsioon!D511)</f>
        <v/>
      </c>
      <c r="E510" s="80"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83" t="str">
        <f>IF(Eksplikatsioon!B512=0,"",Eksplikatsioon!B512)</f>
        <v/>
      </c>
      <c r="C511" s="33" t="str">
        <f>IF(Eksplikatsioon!C512=0,"",Eksplikatsioon!C512)</f>
        <v/>
      </c>
      <c r="D511" s="33" t="str">
        <f>IF(Eksplikatsioon!D512=0,"",Eksplikatsioon!D512)</f>
        <v/>
      </c>
      <c r="E511" s="80"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83" t="str">
        <f>IF(Eksplikatsioon!B513=0,"",Eksplikatsioon!B513)</f>
        <v/>
      </c>
      <c r="C512" s="33" t="str">
        <f>IF(Eksplikatsioon!C513=0,"",Eksplikatsioon!C513)</f>
        <v/>
      </c>
      <c r="D512" s="33" t="str">
        <f>IF(Eksplikatsioon!D513=0,"",Eksplikatsioon!D513)</f>
        <v/>
      </c>
      <c r="E512" s="80"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83" t="str">
        <f>IF(Eksplikatsioon!B514=0,"",Eksplikatsioon!B514)</f>
        <v/>
      </c>
      <c r="C513" s="33" t="str">
        <f>IF(Eksplikatsioon!C514=0,"",Eksplikatsioon!C514)</f>
        <v/>
      </c>
      <c r="D513" s="33" t="str">
        <f>IF(Eksplikatsioon!D514=0,"",Eksplikatsioon!D514)</f>
        <v/>
      </c>
      <c r="E513" s="80"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83" t="str">
        <f>IF(Eksplikatsioon!B515=0,"",Eksplikatsioon!B515)</f>
        <v/>
      </c>
      <c r="C514" s="33" t="str">
        <f>IF(Eksplikatsioon!C515=0,"",Eksplikatsioon!C515)</f>
        <v/>
      </c>
      <c r="D514" s="33" t="str">
        <f>IF(Eksplikatsioon!D515=0,"",Eksplikatsioon!D515)</f>
        <v/>
      </c>
      <c r="E514" s="80"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83" t="str">
        <f>IF(Eksplikatsioon!B516=0,"",Eksplikatsioon!B516)</f>
        <v/>
      </c>
      <c r="C515" s="33" t="str">
        <f>IF(Eksplikatsioon!C516=0,"",Eksplikatsioon!C516)</f>
        <v/>
      </c>
      <c r="D515" s="33" t="str">
        <f>IF(Eksplikatsioon!D516=0,"",Eksplikatsioon!D516)</f>
        <v/>
      </c>
      <c r="E515" s="80"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83" t="str">
        <f>IF(Eksplikatsioon!B517=0,"",Eksplikatsioon!B517)</f>
        <v/>
      </c>
      <c r="C516" s="33" t="str">
        <f>IF(Eksplikatsioon!C517=0,"",Eksplikatsioon!C517)</f>
        <v/>
      </c>
      <c r="D516" s="33" t="str">
        <f>IF(Eksplikatsioon!D517=0,"",Eksplikatsioon!D517)</f>
        <v/>
      </c>
      <c r="E516" s="80"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83" t="str">
        <f>IF(Eksplikatsioon!B518=0,"",Eksplikatsioon!B518)</f>
        <v/>
      </c>
      <c r="C517" s="33" t="str">
        <f>IF(Eksplikatsioon!C518=0,"",Eksplikatsioon!C518)</f>
        <v/>
      </c>
      <c r="D517" s="33" t="str">
        <f>IF(Eksplikatsioon!D518=0,"",Eksplikatsioon!D518)</f>
        <v/>
      </c>
      <c r="E517" s="80"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83" t="str">
        <f>IF(Eksplikatsioon!B519=0,"",Eksplikatsioon!B519)</f>
        <v/>
      </c>
      <c r="C518" s="33" t="str">
        <f>IF(Eksplikatsioon!C519=0,"",Eksplikatsioon!C519)</f>
        <v/>
      </c>
      <c r="D518" s="33" t="str">
        <f>IF(Eksplikatsioon!D519=0,"",Eksplikatsioon!D519)</f>
        <v/>
      </c>
      <c r="E518" s="80"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83" t="str">
        <f>IF(Eksplikatsioon!B520=0,"",Eksplikatsioon!B520)</f>
        <v/>
      </c>
      <c r="C519" s="33" t="str">
        <f>IF(Eksplikatsioon!C520=0,"",Eksplikatsioon!C520)</f>
        <v/>
      </c>
      <c r="D519" s="33" t="str">
        <f>IF(Eksplikatsioon!D520=0,"",Eksplikatsioon!D520)</f>
        <v/>
      </c>
      <c r="E519" s="80"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83" t="str">
        <f>IF(Eksplikatsioon!B521=0,"",Eksplikatsioon!B521)</f>
        <v/>
      </c>
      <c r="C520" s="33" t="str">
        <f>IF(Eksplikatsioon!C521=0,"",Eksplikatsioon!C521)</f>
        <v/>
      </c>
      <c r="D520" s="33" t="str">
        <f>IF(Eksplikatsioon!D521=0,"",Eksplikatsioon!D521)</f>
        <v/>
      </c>
      <c r="E520" s="80"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83" t="str">
        <f>IF(Eksplikatsioon!B522=0,"",Eksplikatsioon!B522)</f>
        <v/>
      </c>
      <c r="C521" s="33" t="str">
        <f>IF(Eksplikatsioon!C522=0,"",Eksplikatsioon!C522)</f>
        <v/>
      </c>
      <c r="D521" s="33" t="str">
        <f>IF(Eksplikatsioon!D522=0,"",Eksplikatsioon!D522)</f>
        <v/>
      </c>
      <c r="E521" s="80"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83" t="str">
        <f>IF(Eksplikatsioon!B523=0,"",Eksplikatsioon!B523)</f>
        <v/>
      </c>
      <c r="C522" s="33" t="str">
        <f>IF(Eksplikatsioon!C523=0,"",Eksplikatsioon!C523)</f>
        <v/>
      </c>
      <c r="D522" s="33" t="str">
        <f>IF(Eksplikatsioon!D523=0,"",Eksplikatsioon!D523)</f>
        <v/>
      </c>
      <c r="E522" s="80"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83" t="str">
        <f>IF(Eksplikatsioon!B524=0,"",Eksplikatsioon!B524)</f>
        <v/>
      </c>
      <c r="C523" s="33" t="str">
        <f>IF(Eksplikatsioon!C524=0,"",Eksplikatsioon!C524)</f>
        <v/>
      </c>
      <c r="D523" s="33" t="str">
        <f>IF(Eksplikatsioon!D524=0,"",Eksplikatsioon!D524)</f>
        <v/>
      </c>
      <c r="E523" s="80"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83" t="str">
        <f>IF(Eksplikatsioon!B525=0,"",Eksplikatsioon!B525)</f>
        <v/>
      </c>
      <c r="C524" s="33" t="str">
        <f>IF(Eksplikatsioon!C525=0,"",Eksplikatsioon!C525)</f>
        <v/>
      </c>
      <c r="D524" s="33" t="str">
        <f>IF(Eksplikatsioon!D525=0,"",Eksplikatsioon!D525)</f>
        <v/>
      </c>
      <c r="E524" s="80"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83" t="str">
        <f>IF(Eksplikatsioon!B526=0,"",Eksplikatsioon!B526)</f>
        <v/>
      </c>
      <c r="C525" s="33" t="str">
        <f>IF(Eksplikatsioon!C526=0,"",Eksplikatsioon!C526)</f>
        <v/>
      </c>
      <c r="D525" s="33" t="str">
        <f>IF(Eksplikatsioon!D526=0,"",Eksplikatsioon!D526)</f>
        <v/>
      </c>
      <c r="E525" s="80"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83" t="str">
        <f>IF(Eksplikatsioon!B527=0,"",Eksplikatsioon!B527)</f>
        <v/>
      </c>
      <c r="C526" s="33" t="str">
        <f>IF(Eksplikatsioon!C527=0,"",Eksplikatsioon!C527)</f>
        <v/>
      </c>
      <c r="D526" s="33" t="str">
        <f>IF(Eksplikatsioon!D527=0,"",Eksplikatsioon!D527)</f>
        <v/>
      </c>
      <c r="E526" s="80"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83" t="str">
        <f>IF(Eksplikatsioon!B528=0,"",Eksplikatsioon!B528)</f>
        <v/>
      </c>
      <c r="C527" s="33" t="str">
        <f>IF(Eksplikatsioon!C528=0,"",Eksplikatsioon!C528)</f>
        <v/>
      </c>
      <c r="D527" s="33" t="str">
        <f>IF(Eksplikatsioon!D528=0,"",Eksplikatsioon!D528)</f>
        <v/>
      </c>
      <c r="E527" s="80"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83" t="str">
        <f>IF(Eksplikatsioon!B529=0,"",Eksplikatsioon!B529)</f>
        <v/>
      </c>
      <c r="C528" s="33" t="str">
        <f>IF(Eksplikatsioon!C529=0,"",Eksplikatsioon!C529)</f>
        <v/>
      </c>
      <c r="D528" s="33" t="str">
        <f>IF(Eksplikatsioon!D529=0,"",Eksplikatsioon!D529)</f>
        <v/>
      </c>
      <c r="E528" s="80"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83" t="str">
        <f>IF(Eksplikatsioon!B530=0,"",Eksplikatsioon!B530)</f>
        <v/>
      </c>
      <c r="C529" s="33" t="str">
        <f>IF(Eksplikatsioon!C530=0,"",Eksplikatsioon!C530)</f>
        <v/>
      </c>
      <c r="D529" s="33" t="str">
        <f>IF(Eksplikatsioon!D530=0,"",Eksplikatsioon!D530)</f>
        <v/>
      </c>
      <c r="E529" s="80"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83" t="str">
        <f>IF(Eksplikatsioon!B531=0,"",Eksplikatsioon!B531)</f>
        <v/>
      </c>
      <c r="C530" s="33" t="str">
        <f>IF(Eksplikatsioon!C531=0,"",Eksplikatsioon!C531)</f>
        <v/>
      </c>
      <c r="D530" s="33" t="str">
        <f>IF(Eksplikatsioon!D531=0,"",Eksplikatsioon!D531)</f>
        <v/>
      </c>
      <c r="E530" s="80"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83" t="str">
        <f>IF(Eksplikatsioon!B532=0,"",Eksplikatsioon!B532)</f>
        <v/>
      </c>
      <c r="C531" s="33" t="str">
        <f>IF(Eksplikatsioon!C532=0,"",Eksplikatsioon!C532)</f>
        <v/>
      </c>
      <c r="D531" s="33" t="str">
        <f>IF(Eksplikatsioon!D532=0,"",Eksplikatsioon!D532)</f>
        <v/>
      </c>
      <c r="E531" s="80"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83" t="str">
        <f>IF(Eksplikatsioon!B533=0,"",Eksplikatsioon!B533)</f>
        <v/>
      </c>
      <c r="C532" s="33" t="str">
        <f>IF(Eksplikatsioon!C533=0,"",Eksplikatsioon!C533)</f>
        <v/>
      </c>
      <c r="D532" s="33" t="str">
        <f>IF(Eksplikatsioon!D533=0,"",Eksplikatsioon!D533)</f>
        <v/>
      </c>
      <c r="E532" s="80"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83" t="str">
        <f>IF(Eksplikatsioon!B534=0,"",Eksplikatsioon!B534)</f>
        <v/>
      </c>
      <c r="C533" s="33" t="str">
        <f>IF(Eksplikatsioon!C534=0,"",Eksplikatsioon!C534)</f>
        <v/>
      </c>
      <c r="D533" s="33" t="str">
        <f>IF(Eksplikatsioon!D534=0,"",Eksplikatsioon!D534)</f>
        <v/>
      </c>
      <c r="E533" s="80"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83" t="str">
        <f>IF(Eksplikatsioon!B535=0,"",Eksplikatsioon!B535)</f>
        <v/>
      </c>
      <c r="C534" s="33" t="str">
        <f>IF(Eksplikatsioon!C535=0,"",Eksplikatsioon!C535)</f>
        <v/>
      </c>
      <c r="D534" s="33" t="str">
        <f>IF(Eksplikatsioon!D535=0,"",Eksplikatsioon!D535)</f>
        <v/>
      </c>
      <c r="E534" s="80"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83" t="str">
        <f>IF(Eksplikatsioon!B536=0,"",Eksplikatsioon!B536)</f>
        <v/>
      </c>
      <c r="C535" s="33" t="str">
        <f>IF(Eksplikatsioon!C536=0,"",Eksplikatsioon!C536)</f>
        <v/>
      </c>
      <c r="D535" s="33" t="str">
        <f>IF(Eksplikatsioon!D536=0,"",Eksplikatsioon!D536)</f>
        <v/>
      </c>
      <c r="E535" s="80"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83" t="str">
        <f>IF(Eksplikatsioon!B537=0,"",Eksplikatsioon!B537)</f>
        <v/>
      </c>
      <c r="C536" s="33" t="str">
        <f>IF(Eksplikatsioon!C537=0,"",Eksplikatsioon!C537)</f>
        <v/>
      </c>
      <c r="D536" s="33" t="str">
        <f>IF(Eksplikatsioon!D537=0,"",Eksplikatsioon!D537)</f>
        <v/>
      </c>
      <c r="E536" s="80"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83" t="str">
        <f>IF(Eksplikatsioon!B538=0,"",Eksplikatsioon!B538)</f>
        <v/>
      </c>
      <c r="C537" s="33" t="str">
        <f>IF(Eksplikatsioon!C538=0,"",Eksplikatsioon!C538)</f>
        <v/>
      </c>
      <c r="D537" s="33" t="str">
        <f>IF(Eksplikatsioon!D538=0,"",Eksplikatsioon!D538)</f>
        <v/>
      </c>
      <c r="E537" s="80"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83" t="str">
        <f>IF(Eksplikatsioon!B539=0,"",Eksplikatsioon!B539)</f>
        <v/>
      </c>
      <c r="C538" s="33" t="str">
        <f>IF(Eksplikatsioon!C539=0,"",Eksplikatsioon!C539)</f>
        <v/>
      </c>
      <c r="D538" s="33" t="str">
        <f>IF(Eksplikatsioon!D539=0,"",Eksplikatsioon!D539)</f>
        <v/>
      </c>
      <c r="E538" s="80"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83" t="str">
        <f>IF(Eksplikatsioon!B540=0,"",Eksplikatsioon!B540)</f>
        <v/>
      </c>
      <c r="C539" s="33" t="str">
        <f>IF(Eksplikatsioon!C540=0,"",Eksplikatsioon!C540)</f>
        <v/>
      </c>
      <c r="D539" s="33" t="str">
        <f>IF(Eksplikatsioon!D540=0,"",Eksplikatsioon!D540)</f>
        <v/>
      </c>
      <c r="E539" s="80"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83" t="str">
        <f>IF(Eksplikatsioon!B541=0,"",Eksplikatsioon!B541)</f>
        <v/>
      </c>
      <c r="C540" s="33" t="str">
        <f>IF(Eksplikatsioon!C541=0,"",Eksplikatsioon!C541)</f>
        <v/>
      </c>
      <c r="D540" s="33" t="str">
        <f>IF(Eksplikatsioon!D541=0,"",Eksplikatsioon!D541)</f>
        <v/>
      </c>
      <c r="E540" s="80"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83" t="str">
        <f>IF(Eksplikatsioon!B542=0,"",Eksplikatsioon!B542)</f>
        <v/>
      </c>
      <c r="C541" s="33" t="str">
        <f>IF(Eksplikatsioon!C542=0,"",Eksplikatsioon!C542)</f>
        <v/>
      </c>
      <c r="D541" s="33" t="str">
        <f>IF(Eksplikatsioon!D542=0,"",Eksplikatsioon!D542)</f>
        <v/>
      </c>
      <c r="E541" s="80"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83" t="str">
        <f>IF(Eksplikatsioon!B543=0,"",Eksplikatsioon!B543)</f>
        <v/>
      </c>
      <c r="C542" s="33" t="str">
        <f>IF(Eksplikatsioon!C543=0,"",Eksplikatsioon!C543)</f>
        <v/>
      </c>
      <c r="D542" s="33" t="str">
        <f>IF(Eksplikatsioon!D543=0,"",Eksplikatsioon!D543)</f>
        <v/>
      </c>
      <c r="E542" s="80"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83" t="str">
        <f>IF(Eksplikatsioon!B544=0,"",Eksplikatsioon!B544)</f>
        <v/>
      </c>
      <c r="C543" s="33" t="str">
        <f>IF(Eksplikatsioon!C544=0,"",Eksplikatsioon!C544)</f>
        <v/>
      </c>
      <c r="D543" s="33" t="str">
        <f>IF(Eksplikatsioon!D544=0,"",Eksplikatsioon!D544)</f>
        <v/>
      </c>
      <c r="E543" s="80"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83" t="str">
        <f>IF(Eksplikatsioon!B545=0,"",Eksplikatsioon!B545)</f>
        <v/>
      </c>
      <c r="C544" s="33" t="str">
        <f>IF(Eksplikatsioon!C545=0,"",Eksplikatsioon!C545)</f>
        <v/>
      </c>
      <c r="D544" s="33" t="str">
        <f>IF(Eksplikatsioon!D545=0,"",Eksplikatsioon!D545)</f>
        <v/>
      </c>
      <c r="E544" s="80"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83" t="str">
        <f>IF(Eksplikatsioon!B546=0,"",Eksplikatsioon!B546)</f>
        <v/>
      </c>
      <c r="C545" s="33" t="str">
        <f>IF(Eksplikatsioon!C546=0,"",Eksplikatsioon!C546)</f>
        <v/>
      </c>
      <c r="D545" s="33" t="str">
        <f>IF(Eksplikatsioon!D546=0,"",Eksplikatsioon!D546)</f>
        <v/>
      </c>
      <c r="E545" s="80"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83" t="str">
        <f>IF(Eksplikatsioon!B547=0,"",Eksplikatsioon!B547)</f>
        <v/>
      </c>
      <c r="C546" s="33" t="str">
        <f>IF(Eksplikatsioon!C547=0,"",Eksplikatsioon!C547)</f>
        <v/>
      </c>
      <c r="D546" s="33" t="str">
        <f>IF(Eksplikatsioon!D547=0,"",Eksplikatsioon!D547)</f>
        <v/>
      </c>
      <c r="E546" s="80"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83" t="str">
        <f>IF(Eksplikatsioon!B548=0,"",Eksplikatsioon!B548)</f>
        <v/>
      </c>
      <c r="C547" s="33" t="str">
        <f>IF(Eksplikatsioon!C548=0,"",Eksplikatsioon!C548)</f>
        <v/>
      </c>
      <c r="D547" s="33" t="str">
        <f>IF(Eksplikatsioon!D548=0,"",Eksplikatsioon!D548)</f>
        <v/>
      </c>
      <c r="E547" s="80"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83" t="str">
        <f>IF(Eksplikatsioon!B549=0,"",Eksplikatsioon!B549)</f>
        <v/>
      </c>
      <c r="C548" s="33" t="str">
        <f>IF(Eksplikatsioon!C549=0,"",Eksplikatsioon!C549)</f>
        <v/>
      </c>
      <c r="D548" s="33" t="str">
        <f>IF(Eksplikatsioon!D549=0,"",Eksplikatsioon!D549)</f>
        <v/>
      </c>
      <c r="E548" s="80"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83" t="str">
        <f>IF(Eksplikatsioon!B550=0,"",Eksplikatsioon!B550)</f>
        <v/>
      </c>
      <c r="C549" s="33" t="str">
        <f>IF(Eksplikatsioon!C550=0,"",Eksplikatsioon!C550)</f>
        <v/>
      </c>
      <c r="D549" s="33" t="str">
        <f>IF(Eksplikatsioon!D550=0,"",Eksplikatsioon!D550)</f>
        <v/>
      </c>
      <c r="E549" s="80"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83" t="str">
        <f>IF(Eksplikatsioon!B551=0,"",Eksplikatsioon!B551)</f>
        <v/>
      </c>
      <c r="C550" s="33" t="str">
        <f>IF(Eksplikatsioon!C551=0,"",Eksplikatsioon!C551)</f>
        <v/>
      </c>
      <c r="D550" s="33" t="str">
        <f>IF(Eksplikatsioon!D551=0,"",Eksplikatsioon!D551)</f>
        <v/>
      </c>
      <c r="E550" s="80"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83" t="str">
        <f>IF(Eksplikatsioon!B552=0,"",Eksplikatsioon!B552)</f>
        <v/>
      </c>
      <c r="C551" s="33" t="str">
        <f>IF(Eksplikatsioon!C552=0,"",Eksplikatsioon!C552)</f>
        <v/>
      </c>
      <c r="D551" s="33" t="str">
        <f>IF(Eksplikatsioon!D552=0,"",Eksplikatsioon!D552)</f>
        <v/>
      </c>
      <c r="E551" s="80"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83" t="str">
        <f>IF(Eksplikatsioon!B553=0,"",Eksplikatsioon!B553)</f>
        <v/>
      </c>
      <c r="C552" s="33" t="str">
        <f>IF(Eksplikatsioon!C553=0,"",Eksplikatsioon!C553)</f>
        <v/>
      </c>
      <c r="D552" s="33" t="str">
        <f>IF(Eksplikatsioon!D553=0,"",Eksplikatsioon!D553)</f>
        <v/>
      </c>
      <c r="E552" s="80"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83" t="str">
        <f>IF(Eksplikatsioon!B554=0,"",Eksplikatsioon!B554)</f>
        <v/>
      </c>
      <c r="C553" s="33" t="str">
        <f>IF(Eksplikatsioon!C554=0,"",Eksplikatsioon!C554)</f>
        <v/>
      </c>
      <c r="D553" s="33" t="str">
        <f>IF(Eksplikatsioon!D554=0,"",Eksplikatsioon!D554)</f>
        <v/>
      </c>
      <c r="E553" s="80"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83" t="str">
        <f>IF(Eksplikatsioon!B555=0,"",Eksplikatsioon!B555)</f>
        <v/>
      </c>
      <c r="C554" s="33" t="str">
        <f>IF(Eksplikatsioon!C555=0,"",Eksplikatsioon!C555)</f>
        <v/>
      </c>
      <c r="D554" s="33" t="str">
        <f>IF(Eksplikatsioon!D555=0,"",Eksplikatsioon!D555)</f>
        <v/>
      </c>
      <c r="E554" s="80"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83" t="str">
        <f>IF(Eksplikatsioon!B556=0,"",Eksplikatsioon!B556)</f>
        <v/>
      </c>
      <c r="C555" s="33" t="str">
        <f>IF(Eksplikatsioon!C556=0,"",Eksplikatsioon!C556)</f>
        <v/>
      </c>
      <c r="D555" s="33" t="str">
        <f>IF(Eksplikatsioon!D556=0,"",Eksplikatsioon!D556)</f>
        <v/>
      </c>
      <c r="E555" s="80"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83" t="str">
        <f>IF(Eksplikatsioon!B557=0,"",Eksplikatsioon!B557)</f>
        <v/>
      </c>
      <c r="C556" s="33" t="str">
        <f>IF(Eksplikatsioon!C557=0,"",Eksplikatsioon!C557)</f>
        <v/>
      </c>
      <c r="D556" s="33" t="str">
        <f>IF(Eksplikatsioon!D557=0,"",Eksplikatsioon!D557)</f>
        <v/>
      </c>
      <c r="E556" s="80"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83" t="str">
        <f>IF(Eksplikatsioon!B558=0,"",Eksplikatsioon!B558)</f>
        <v/>
      </c>
      <c r="C557" s="33" t="str">
        <f>IF(Eksplikatsioon!C558=0,"",Eksplikatsioon!C558)</f>
        <v/>
      </c>
      <c r="D557" s="33" t="str">
        <f>IF(Eksplikatsioon!D558=0,"",Eksplikatsioon!D558)</f>
        <v/>
      </c>
      <c r="E557" s="80"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83" t="str">
        <f>IF(Eksplikatsioon!B559=0,"",Eksplikatsioon!B559)</f>
        <v/>
      </c>
      <c r="C558" s="33" t="str">
        <f>IF(Eksplikatsioon!C559=0,"",Eksplikatsioon!C559)</f>
        <v/>
      </c>
      <c r="D558" s="33" t="str">
        <f>IF(Eksplikatsioon!D559=0,"",Eksplikatsioon!D559)</f>
        <v/>
      </c>
      <c r="E558" s="80"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83" t="str">
        <f>IF(Eksplikatsioon!B560=0,"",Eksplikatsioon!B560)</f>
        <v/>
      </c>
      <c r="C559" s="33" t="str">
        <f>IF(Eksplikatsioon!C560=0,"",Eksplikatsioon!C560)</f>
        <v/>
      </c>
      <c r="D559" s="33" t="str">
        <f>IF(Eksplikatsioon!D560=0,"",Eksplikatsioon!D560)</f>
        <v/>
      </c>
      <c r="E559" s="80"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83" t="str">
        <f>IF(Eksplikatsioon!B561=0,"",Eksplikatsioon!B561)</f>
        <v/>
      </c>
      <c r="C560" s="33" t="str">
        <f>IF(Eksplikatsioon!C561=0,"",Eksplikatsioon!C561)</f>
        <v/>
      </c>
      <c r="D560" s="33" t="str">
        <f>IF(Eksplikatsioon!D561=0,"",Eksplikatsioon!D561)</f>
        <v/>
      </c>
      <c r="E560" s="80"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83" t="str">
        <f>IF(Eksplikatsioon!B562=0,"",Eksplikatsioon!B562)</f>
        <v/>
      </c>
      <c r="C561" s="33" t="str">
        <f>IF(Eksplikatsioon!C562=0,"",Eksplikatsioon!C562)</f>
        <v/>
      </c>
      <c r="D561" s="33" t="str">
        <f>IF(Eksplikatsioon!D562=0,"",Eksplikatsioon!D562)</f>
        <v/>
      </c>
      <c r="E561" s="80"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83" t="str">
        <f>IF(Eksplikatsioon!B563=0,"",Eksplikatsioon!B563)</f>
        <v/>
      </c>
      <c r="C562" s="33" t="str">
        <f>IF(Eksplikatsioon!C563=0,"",Eksplikatsioon!C563)</f>
        <v/>
      </c>
      <c r="D562" s="33" t="str">
        <f>IF(Eksplikatsioon!D563=0,"",Eksplikatsioon!D563)</f>
        <v/>
      </c>
      <c r="E562" s="80"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83" t="str">
        <f>IF(Eksplikatsioon!B564=0,"",Eksplikatsioon!B564)</f>
        <v/>
      </c>
      <c r="C563" s="33" t="str">
        <f>IF(Eksplikatsioon!C564=0,"",Eksplikatsioon!C564)</f>
        <v/>
      </c>
      <c r="D563" s="33" t="str">
        <f>IF(Eksplikatsioon!D564=0,"",Eksplikatsioon!D564)</f>
        <v/>
      </c>
      <c r="E563" s="80"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83" t="str">
        <f>IF(Eksplikatsioon!B565=0,"",Eksplikatsioon!B565)</f>
        <v/>
      </c>
      <c r="C564" s="33" t="str">
        <f>IF(Eksplikatsioon!C565=0,"",Eksplikatsioon!C565)</f>
        <v/>
      </c>
      <c r="D564" s="33" t="str">
        <f>IF(Eksplikatsioon!D565=0,"",Eksplikatsioon!D565)</f>
        <v/>
      </c>
      <c r="E564" s="80"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83" t="str">
        <f>IF(Eksplikatsioon!B566=0,"",Eksplikatsioon!B566)</f>
        <v/>
      </c>
      <c r="C565" s="33" t="str">
        <f>IF(Eksplikatsioon!C566=0,"",Eksplikatsioon!C566)</f>
        <v/>
      </c>
      <c r="D565" s="33" t="str">
        <f>IF(Eksplikatsioon!D566=0,"",Eksplikatsioon!D566)</f>
        <v/>
      </c>
      <c r="E565" s="80"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83" t="str">
        <f>IF(Eksplikatsioon!B567=0,"",Eksplikatsioon!B567)</f>
        <v/>
      </c>
      <c r="C566" s="33" t="str">
        <f>IF(Eksplikatsioon!C567=0,"",Eksplikatsioon!C567)</f>
        <v/>
      </c>
      <c r="D566" s="33" t="str">
        <f>IF(Eksplikatsioon!D567=0,"",Eksplikatsioon!D567)</f>
        <v/>
      </c>
      <c r="E566" s="80"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83" t="str">
        <f>IF(Eksplikatsioon!B568=0,"",Eksplikatsioon!B568)</f>
        <v/>
      </c>
      <c r="C567" s="33" t="str">
        <f>IF(Eksplikatsioon!C568=0,"",Eksplikatsioon!C568)</f>
        <v/>
      </c>
      <c r="D567" s="33" t="str">
        <f>IF(Eksplikatsioon!D568=0,"",Eksplikatsioon!D568)</f>
        <v/>
      </c>
      <c r="E567" s="80"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83" t="str">
        <f>IF(Eksplikatsioon!B569=0,"",Eksplikatsioon!B569)</f>
        <v/>
      </c>
      <c r="C568" s="33" t="str">
        <f>IF(Eksplikatsioon!C569=0,"",Eksplikatsioon!C569)</f>
        <v/>
      </c>
      <c r="D568" s="33" t="str">
        <f>IF(Eksplikatsioon!D569=0,"",Eksplikatsioon!D569)</f>
        <v/>
      </c>
      <c r="E568" s="80"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83" t="str">
        <f>IF(Eksplikatsioon!B570=0,"",Eksplikatsioon!B570)</f>
        <v/>
      </c>
      <c r="C569" s="33" t="str">
        <f>IF(Eksplikatsioon!C570=0,"",Eksplikatsioon!C570)</f>
        <v/>
      </c>
      <c r="D569" s="33" t="str">
        <f>IF(Eksplikatsioon!D570=0,"",Eksplikatsioon!D570)</f>
        <v/>
      </c>
      <c r="E569" s="80"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83" t="str">
        <f>IF(Eksplikatsioon!B571=0,"",Eksplikatsioon!B571)</f>
        <v/>
      </c>
      <c r="C570" s="33" t="str">
        <f>IF(Eksplikatsioon!C571=0,"",Eksplikatsioon!C571)</f>
        <v/>
      </c>
      <c r="D570" s="33" t="str">
        <f>IF(Eksplikatsioon!D571=0,"",Eksplikatsioon!D571)</f>
        <v/>
      </c>
      <c r="E570" s="80"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83" t="str">
        <f>IF(Eksplikatsioon!B572=0,"",Eksplikatsioon!B572)</f>
        <v/>
      </c>
      <c r="C571" s="33" t="str">
        <f>IF(Eksplikatsioon!C572=0,"",Eksplikatsioon!C572)</f>
        <v/>
      </c>
      <c r="D571" s="33" t="str">
        <f>IF(Eksplikatsioon!D572=0,"",Eksplikatsioon!D572)</f>
        <v/>
      </c>
      <c r="E571" s="80"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83" t="str">
        <f>IF(Eksplikatsioon!B573=0,"",Eksplikatsioon!B573)</f>
        <v/>
      </c>
      <c r="C572" s="33" t="str">
        <f>IF(Eksplikatsioon!C573=0,"",Eksplikatsioon!C573)</f>
        <v/>
      </c>
      <c r="D572" s="33" t="str">
        <f>IF(Eksplikatsioon!D573=0,"",Eksplikatsioon!D573)</f>
        <v/>
      </c>
      <c r="E572" s="80"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83" t="str">
        <f>IF(Eksplikatsioon!B574=0,"",Eksplikatsioon!B574)</f>
        <v/>
      </c>
      <c r="C573" s="33" t="str">
        <f>IF(Eksplikatsioon!C574=0,"",Eksplikatsioon!C574)</f>
        <v/>
      </c>
      <c r="D573" s="33" t="str">
        <f>IF(Eksplikatsioon!D574=0,"",Eksplikatsioon!D574)</f>
        <v/>
      </c>
      <c r="E573" s="80"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83" t="str">
        <f>IF(Eksplikatsioon!B575=0,"",Eksplikatsioon!B575)</f>
        <v/>
      </c>
      <c r="C574" s="33" t="str">
        <f>IF(Eksplikatsioon!C575=0,"",Eksplikatsioon!C575)</f>
        <v/>
      </c>
      <c r="D574" s="33" t="str">
        <f>IF(Eksplikatsioon!D575=0,"",Eksplikatsioon!D575)</f>
        <v/>
      </c>
      <c r="E574" s="80"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83" t="str">
        <f>IF(Eksplikatsioon!B576=0,"",Eksplikatsioon!B576)</f>
        <v/>
      </c>
      <c r="C575" s="33" t="str">
        <f>IF(Eksplikatsioon!C576=0,"",Eksplikatsioon!C576)</f>
        <v/>
      </c>
      <c r="D575" s="33" t="str">
        <f>IF(Eksplikatsioon!D576=0,"",Eksplikatsioon!D576)</f>
        <v/>
      </c>
      <c r="E575" s="80"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83" t="str">
        <f>IF(Eksplikatsioon!B577=0,"",Eksplikatsioon!B577)</f>
        <v/>
      </c>
      <c r="C576" s="33" t="str">
        <f>IF(Eksplikatsioon!C577=0,"",Eksplikatsioon!C577)</f>
        <v/>
      </c>
      <c r="D576" s="33" t="str">
        <f>IF(Eksplikatsioon!D577=0,"",Eksplikatsioon!D577)</f>
        <v/>
      </c>
      <c r="E576" s="80"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83" t="str">
        <f>IF(Eksplikatsioon!B578=0,"",Eksplikatsioon!B578)</f>
        <v/>
      </c>
      <c r="C577" s="33" t="str">
        <f>IF(Eksplikatsioon!C578=0,"",Eksplikatsioon!C578)</f>
        <v/>
      </c>
      <c r="D577" s="33" t="str">
        <f>IF(Eksplikatsioon!D578=0,"",Eksplikatsioon!D578)</f>
        <v/>
      </c>
      <c r="E577" s="80"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83" t="str">
        <f>IF(Eksplikatsioon!B579=0,"",Eksplikatsioon!B579)</f>
        <v/>
      </c>
      <c r="C578" s="33" t="str">
        <f>IF(Eksplikatsioon!C579=0,"",Eksplikatsioon!C579)</f>
        <v/>
      </c>
      <c r="D578" s="33" t="str">
        <f>IF(Eksplikatsioon!D579=0,"",Eksplikatsioon!D579)</f>
        <v/>
      </c>
      <c r="E578" s="80"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83" t="str">
        <f>IF(Eksplikatsioon!B580=0,"",Eksplikatsioon!B580)</f>
        <v/>
      </c>
      <c r="C579" s="33" t="str">
        <f>IF(Eksplikatsioon!C580=0,"",Eksplikatsioon!C580)</f>
        <v/>
      </c>
      <c r="D579" s="33" t="str">
        <f>IF(Eksplikatsioon!D580=0,"",Eksplikatsioon!D580)</f>
        <v/>
      </c>
      <c r="E579" s="80"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83" t="str">
        <f>IF(Eksplikatsioon!B581=0,"",Eksplikatsioon!B581)</f>
        <v/>
      </c>
      <c r="C580" s="33" t="str">
        <f>IF(Eksplikatsioon!C581=0,"",Eksplikatsioon!C581)</f>
        <v/>
      </c>
      <c r="D580" s="33" t="str">
        <f>IF(Eksplikatsioon!D581=0,"",Eksplikatsioon!D581)</f>
        <v/>
      </c>
      <c r="E580" s="80"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83" t="str">
        <f>IF(Eksplikatsioon!B582=0,"",Eksplikatsioon!B582)</f>
        <v/>
      </c>
      <c r="C581" s="33" t="str">
        <f>IF(Eksplikatsioon!C582=0,"",Eksplikatsioon!C582)</f>
        <v/>
      </c>
      <c r="D581" s="33" t="str">
        <f>IF(Eksplikatsioon!D582=0,"",Eksplikatsioon!D582)</f>
        <v/>
      </c>
      <c r="E581" s="80"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83" t="str">
        <f>IF(Eksplikatsioon!B583=0,"",Eksplikatsioon!B583)</f>
        <v/>
      </c>
      <c r="C582" s="33" t="str">
        <f>IF(Eksplikatsioon!C583=0,"",Eksplikatsioon!C583)</f>
        <v/>
      </c>
      <c r="D582" s="33" t="str">
        <f>IF(Eksplikatsioon!D583=0,"",Eksplikatsioon!D583)</f>
        <v/>
      </c>
      <c r="E582" s="80"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83" t="str">
        <f>IF(Eksplikatsioon!B584=0,"",Eksplikatsioon!B584)</f>
        <v/>
      </c>
      <c r="C583" s="33" t="str">
        <f>IF(Eksplikatsioon!C584=0,"",Eksplikatsioon!C584)</f>
        <v/>
      </c>
      <c r="D583" s="33" t="str">
        <f>IF(Eksplikatsioon!D584=0,"",Eksplikatsioon!D584)</f>
        <v/>
      </c>
      <c r="E583" s="80"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83" t="str">
        <f>IF(Eksplikatsioon!B585=0,"",Eksplikatsioon!B585)</f>
        <v/>
      </c>
      <c r="C584" s="33" t="str">
        <f>IF(Eksplikatsioon!C585=0,"",Eksplikatsioon!C585)</f>
        <v/>
      </c>
      <c r="D584" s="33" t="str">
        <f>IF(Eksplikatsioon!D585=0,"",Eksplikatsioon!D585)</f>
        <v/>
      </c>
      <c r="E584" s="80"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83" t="str">
        <f>IF(Eksplikatsioon!B586=0,"",Eksplikatsioon!B586)</f>
        <v/>
      </c>
      <c r="C585" s="33" t="str">
        <f>IF(Eksplikatsioon!C586=0,"",Eksplikatsioon!C586)</f>
        <v/>
      </c>
      <c r="D585" s="33" t="str">
        <f>IF(Eksplikatsioon!D586=0,"",Eksplikatsioon!D586)</f>
        <v/>
      </c>
      <c r="E585" s="80"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83" t="str">
        <f>IF(Eksplikatsioon!B587=0,"",Eksplikatsioon!B587)</f>
        <v/>
      </c>
      <c r="C586" s="33" t="str">
        <f>IF(Eksplikatsioon!C587=0,"",Eksplikatsioon!C587)</f>
        <v/>
      </c>
      <c r="D586" s="33" t="str">
        <f>IF(Eksplikatsioon!D587=0,"",Eksplikatsioon!D587)</f>
        <v/>
      </c>
      <c r="E586" s="80"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83" t="str">
        <f>IF(Eksplikatsioon!B588=0,"",Eksplikatsioon!B588)</f>
        <v/>
      </c>
      <c r="C587" s="33" t="str">
        <f>IF(Eksplikatsioon!C588=0,"",Eksplikatsioon!C588)</f>
        <v/>
      </c>
      <c r="D587" s="33" t="str">
        <f>IF(Eksplikatsioon!D588=0,"",Eksplikatsioon!D588)</f>
        <v/>
      </c>
      <c r="E587" s="80"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83" t="str">
        <f>IF(Eksplikatsioon!B589=0,"",Eksplikatsioon!B589)</f>
        <v/>
      </c>
      <c r="C588" s="33" t="str">
        <f>IF(Eksplikatsioon!C589=0,"",Eksplikatsioon!C589)</f>
        <v/>
      </c>
      <c r="D588" s="33" t="str">
        <f>IF(Eksplikatsioon!D589=0,"",Eksplikatsioon!D589)</f>
        <v/>
      </c>
      <c r="E588" s="80"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83" t="str">
        <f>IF(Eksplikatsioon!B590=0,"",Eksplikatsioon!B590)</f>
        <v/>
      </c>
      <c r="C589" s="33" t="str">
        <f>IF(Eksplikatsioon!C590=0,"",Eksplikatsioon!C590)</f>
        <v/>
      </c>
      <c r="D589" s="33" t="str">
        <f>IF(Eksplikatsioon!D590=0,"",Eksplikatsioon!D590)</f>
        <v/>
      </c>
      <c r="E589" s="80"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83" t="str">
        <f>IF(Eksplikatsioon!B591=0,"",Eksplikatsioon!B591)</f>
        <v/>
      </c>
      <c r="C590" s="33" t="str">
        <f>IF(Eksplikatsioon!C591=0,"",Eksplikatsioon!C591)</f>
        <v/>
      </c>
      <c r="D590" s="33" t="str">
        <f>IF(Eksplikatsioon!D591=0,"",Eksplikatsioon!D591)</f>
        <v/>
      </c>
      <c r="E590" s="80"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83" t="str">
        <f>IF(Eksplikatsioon!B592=0,"",Eksplikatsioon!B592)</f>
        <v/>
      </c>
      <c r="C591" s="33" t="str">
        <f>IF(Eksplikatsioon!C592=0,"",Eksplikatsioon!C592)</f>
        <v/>
      </c>
      <c r="D591" s="33" t="str">
        <f>IF(Eksplikatsioon!D592=0,"",Eksplikatsioon!D592)</f>
        <v/>
      </c>
      <c r="E591" s="80"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83" t="str">
        <f>IF(Eksplikatsioon!B593=0,"",Eksplikatsioon!B593)</f>
        <v/>
      </c>
      <c r="C592" s="33" t="str">
        <f>IF(Eksplikatsioon!C593=0,"",Eksplikatsioon!C593)</f>
        <v/>
      </c>
      <c r="D592" s="33" t="str">
        <f>IF(Eksplikatsioon!D593=0,"",Eksplikatsioon!D593)</f>
        <v/>
      </c>
      <c r="E592" s="80"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83" t="str">
        <f>IF(Eksplikatsioon!B594=0,"",Eksplikatsioon!B594)</f>
        <v/>
      </c>
      <c r="C593" s="33" t="str">
        <f>IF(Eksplikatsioon!C594=0,"",Eksplikatsioon!C594)</f>
        <v/>
      </c>
      <c r="D593" s="33" t="str">
        <f>IF(Eksplikatsioon!D594=0,"",Eksplikatsioon!D594)</f>
        <v/>
      </c>
      <c r="E593" s="80"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83" t="str">
        <f>IF(Eksplikatsioon!B595=0,"",Eksplikatsioon!B595)</f>
        <v/>
      </c>
      <c r="C594" s="33" t="str">
        <f>IF(Eksplikatsioon!C595=0,"",Eksplikatsioon!C595)</f>
        <v/>
      </c>
      <c r="D594" s="33" t="str">
        <f>IF(Eksplikatsioon!D595=0,"",Eksplikatsioon!D595)</f>
        <v/>
      </c>
      <c r="E594" s="80"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83" t="str">
        <f>IF(Eksplikatsioon!B596=0,"",Eksplikatsioon!B596)</f>
        <v/>
      </c>
      <c r="C595" s="33" t="str">
        <f>IF(Eksplikatsioon!C596=0,"",Eksplikatsioon!C596)</f>
        <v/>
      </c>
      <c r="D595" s="33" t="str">
        <f>IF(Eksplikatsioon!D596=0,"",Eksplikatsioon!D596)</f>
        <v/>
      </c>
      <c r="E595" s="80"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83" t="str">
        <f>IF(Eksplikatsioon!B597=0,"",Eksplikatsioon!B597)</f>
        <v/>
      </c>
      <c r="C596" s="33" t="str">
        <f>IF(Eksplikatsioon!C597=0,"",Eksplikatsioon!C597)</f>
        <v/>
      </c>
      <c r="D596" s="33" t="str">
        <f>IF(Eksplikatsioon!D597=0,"",Eksplikatsioon!D597)</f>
        <v/>
      </c>
      <c r="E596" s="80"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83" t="str">
        <f>IF(Eksplikatsioon!B598=0,"",Eksplikatsioon!B598)</f>
        <v/>
      </c>
      <c r="C597" s="33" t="str">
        <f>IF(Eksplikatsioon!C598=0,"",Eksplikatsioon!C598)</f>
        <v/>
      </c>
      <c r="D597" s="33" t="str">
        <f>IF(Eksplikatsioon!D598=0,"",Eksplikatsioon!D598)</f>
        <v/>
      </c>
      <c r="E597" s="80"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83" t="str">
        <f>IF(Eksplikatsioon!B599=0,"",Eksplikatsioon!B599)</f>
        <v/>
      </c>
      <c r="C598" s="33" t="str">
        <f>IF(Eksplikatsioon!C599=0,"",Eksplikatsioon!C599)</f>
        <v/>
      </c>
      <c r="D598" s="33" t="str">
        <f>IF(Eksplikatsioon!D599=0,"",Eksplikatsioon!D599)</f>
        <v/>
      </c>
      <c r="E598" s="80"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83" t="str">
        <f>IF(Eksplikatsioon!B600=0,"",Eksplikatsioon!B600)</f>
        <v/>
      </c>
      <c r="C599" s="33" t="str">
        <f>IF(Eksplikatsioon!C600=0,"",Eksplikatsioon!C600)</f>
        <v/>
      </c>
      <c r="D599" s="33" t="str">
        <f>IF(Eksplikatsioon!D600=0,"",Eksplikatsioon!D600)</f>
        <v/>
      </c>
      <c r="E599" s="80"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83" t="str">
        <f>IF(Eksplikatsioon!B601=0,"",Eksplikatsioon!B601)</f>
        <v/>
      </c>
      <c r="C600" s="33" t="str">
        <f>IF(Eksplikatsioon!C601=0,"",Eksplikatsioon!C601)</f>
        <v/>
      </c>
      <c r="D600" s="33" t="str">
        <f>IF(Eksplikatsioon!D601=0,"",Eksplikatsioon!D601)</f>
        <v/>
      </c>
      <c r="E600" s="80"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83" t="str">
        <f>IF(Eksplikatsioon!B602=0,"",Eksplikatsioon!B602)</f>
        <v/>
      </c>
      <c r="C601" s="33" t="str">
        <f>IF(Eksplikatsioon!C602=0,"",Eksplikatsioon!C602)</f>
        <v/>
      </c>
      <c r="D601" s="33" t="str">
        <f>IF(Eksplikatsioon!D602=0,"",Eksplikatsioon!D602)</f>
        <v/>
      </c>
      <c r="E601" s="80"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83" t="str">
        <f>IF(Eksplikatsioon!B603=0,"",Eksplikatsioon!B603)</f>
        <v/>
      </c>
      <c r="C602" s="33" t="str">
        <f>IF(Eksplikatsioon!C603=0,"",Eksplikatsioon!C603)</f>
        <v/>
      </c>
      <c r="D602" s="33" t="str">
        <f>IF(Eksplikatsioon!D603=0,"",Eksplikatsioon!D603)</f>
        <v/>
      </c>
      <c r="E602" s="80"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83" t="str">
        <f>IF(Eksplikatsioon!B604=0,"",Eksplikatsioon!B604)</f>
        <v/>
      </c>
      <c r="C603" s="33" t="str">
        <f>IF(Eksplikatsioon!C604=0,"",Eksplikatsioon!C604)</f>
        <v/>
      </c>
      <c r="D603" s="33" t="str">
        <f>IF(Eksplikatsioon!D604=0,"",Eksplikatsioon!D604)</f>
        <v/>
      </c>
      <c r="E603" s="80"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83" t="str">
        <f>IF(Eksplikatsioon!B605=0,"",Eksplikatsioon!B605)</f>
        <v/>
      </c>
      <c r="C604" s="33" t="str">
        <f>IF(Eksplikatsioon!C605=0,"",Eksplikatsioon!C605)</f>
        <v/>
      </c>
      <c r="D604" s="33" t="str">
        <f>IF(Eksplikatsioon!D605=0,"",Eksplikatsioon!D605)</f>
        <v/>
      </c>
      <c r="E604" s="80"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83" t="str">
        <f>IF(Eksplikatsioon!B606=0,"",Eksplikatsioon!B606)</f>
        <v/>
      </c>
      <c r="C605" s="33" t="str">
        <f>IF(Eksplikatsioon!C606=0,"",Eksplikatsioon!C606)</f>
        <v/>
      </c>
      <c r="D605" s="33" t="str">
        <f>IF(Eksplikatsioon!D606=0,"",Eksplikatsioon!D606)</f>
        <v/>
      </c>
      <c r="E605" s="80"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83" t="str">
        <f>IF(Eksplikatsioon!B607=0,"",Eksplikatsioon!B607)</f>
        <v/>
      </c>
      <c r="C606" s="33" t="str">
        <f>IF(Eksplikatsioon!C607=0,"",Eksplikatsioon!C607)</f>
        <v/>
      </c>
      <c r="D606" s="33" t="str">
        <f>IF(Eksplikatsioon!D607=0,"",Eksplikatsioon!D607)</f>
        <v/>
      </c>
      <c r="E606" s="80"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83" t="str">
        <f>IF(Eksplikatsioon!B608=0,"",Eksplikatsioon!B608)</f>
        <v/>
      </c>
      <c r="C607" s="33" t="str">
        <f>IF(Eksplikatsioon!C608=0,"",Eksplikatsioon!C608)</f>
        <v/>
      </c>
      <c r="D607" s="33" t="str">
        <f>IF(Eksplikatsioon!D608=0,"",Eksplikatsioon!D608)</f>
        <v/>
      </c>
      <c r="E607" s="80"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83" t="str">
        <f>IF(Eksplikatsioon!B609=0,"",Eksplikatsioon!B609)</f>
        <v/>
      </c>
      <c r="C608" s="33" t="str">
        <f>IF(Eksplikatsioon!C609=0,"",Eksplikatsioon!C609)</f>
        <v/>
      </c>
      <c r="D608" s="33" t="str">
        <f>IF(Eksplikatsioon!D609=0,"",Eksplikatsioon!D609)</f>
        <v/>
      </c>
      <c r="E608" s="80"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83" t="str">
        <f>IF(Eksplikatsioon!B610=0,"",Eksplikatsioon!B610)</f>
        <v/>
      </c>
      <c r="C609" s="33" t="str">
        <f>IF(Eksplikatsioon!C610=0,"",Eksplikatsioon!C610)</f>
        <v/>
      </c>
      <c r="D609" s="33" t="str">
        <f>IF(Eksplikatsioon!D610=0,"",Eksplikatsioon!D610)</f>
        <v/>
      </c>
      <c r="E609" s="80"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83" t="str">
        <f>IF(Eksplikatsioon!B611=0,"",Eksplikatsioon!B611)</f>
        <v/>
      </c>
      <c r="C610" s="33" t="str">
        <f>IF(Eksplikatsioon!C611=0,"",Eksplikatsioon!C611)</f>
        <v/>
      </c>
      <c r="D610" s="33" t="str">
        <f>IF(Eksplikatsioon!D611=0,"",Eksplikatsioon!D611)</f>
        <v/>
      </c>
      <c r="E610" s="80"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83" t="str">
        <f>IF(Eksplikatsioon!B612=0,"",Eksplikatsioon!B612)</f>
        <v/>
      </c>
      <c r="C611" s="33" t="str">
        <f>IF(Eksplikatsioon!C612=0,"",Eksplikatsioon!C612)</f>
        <v/>
      </c>
      <c r="D611" s="33" t="str">
        <f>IF(Eksplikatsioon!D612=0,"",Eksplikatsioon!D612)</f>
        <v/>
      </c>
      <c r="E611" s="80"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83" t="str">
        <f>IF(Eksplikatsioon!B613=0,"",Eksplikatsioon!B613)</f>
        <v/>
      </c>
      <c r="C612" s="33" t="str">
        <f>IF(Eksplikatsioon!C613=0,"",Eksplikatsioon!C613)</f>
        <v/>
      </c>
      <c r="D612" s="33" t="str">
        <f>IF(Eksplikatsioon!D613=0,"",Eksplikatsioon!D613)</f>
        <v/>
      </c>
      <c r="E612" s="80"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83" t="str">
        <f>IF(Eksplikatsioon!B614=0,"",Eksplikatsioon!B614)</f>
        <v/>
      </c>
      <c r="C613" s="33" t="str">
        <f>IF(Eksplikatsioon!C614=0,"",Eksplikatsioon!C614)</f>
        <v/>
      </c>
      <c r="D613" s="33" t="str">
        <f>IF(Eksplikatsioon!D614=0,"",Eksplikatsioon!D614)</f>
        <v/>
      </c>
      <c r="E613" s="80"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83" t="str">
        <f>IF(Eksplikatsioon!B615=0,"",Eksplikatsioon!B615)</f>
        <v/>
      </c>
      <c r="C614" s="33" t="str">
        <f>IF(Eksplikatsioon!C615=0,"",Eksplikatsioon!C615)</f>
        <v/>
      </c>
      <c r="D614" s="33" t="str">
        <f>IF(Eksplikatsioon!D615=0,"",Eksplikatsioon!D615)</f>
        <v/>
      </c>
      <c r="E614" s="80"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83" t="str">
        <f>IF(Eksplikatsioon!B616=0,"",Eksplikatsioon!B616)</f>
        <v/>
      </c>
      <c r="C615" s="33" t="str">
        <f>IF(Eksplikatsioon!C616=0,"",Eksplikatsioon!C616)</f>
        <v/>
      </c>
      <c r="D615" s="33" t="str">
        <f>IF(Eksplikatsioon!D616=0,"",Eksplikatsioon!D616)</f>
        <v/>
      </c>
      <c r="E615" s="80"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83" t="str">
        <f>IF(Eksplikatsioon!B617=0,"",Eksplikatsioon!B617)</f>
        <v/>
      </c>
      <c r="C616" s="33" t="str">
        <f>IF(Eksplikatsioon!C617=0,"",Eksplikatsioon!C617)</f>
        <v/>
      </c>
      <c r="D616" s="33" t="str">
        <f>IF(Eksplikatsioon!D617=0,"",Eksplikatsioon!D617)</f>
        <v/>
      </c>
      <c r="E616" s="80"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83" t="str">
        <f>IF(Eksplikatsioon!B618=0,"",Eksplikatsioon!B618)</f>
        <v/>
      </c>
      <c r="C617" s="33" t="str">
        <f>IF(Eksplikatsioon!C618=0,"",Eksplikatsioon!C618)</f>
        <v/>
      </c>
      <c r="D617" s="33" t="str">
        <f>IF(Eksplikatsioon!D618=0,"",Eksplikatsioon!D618)</f>
        <v/>
      </c>
      <c r="E617" s="80"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83" t="str">
        <f>IF(Eksplikatsioon!B619=0,"",Eksplikatsioon!B619)</f>
        <v/>
      </c>
      <c r="C618" s="33" t="str">
        <f>IF(Eksplikatsioon!C619=0,"",Eksplikatsioon!C619)</f>
        <v/>
      </c>
      <c r="D618" s="33" t="str">
        <f>IF(Eksplikatsioon!D619=0,"",Eksplikatsioon!D619)</f>
        <v/>
      </c>
      <c r="E618" s="80"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83" t="str">
        <f>IF(Eksplikatsioon!B620=0,"",Eksplikatsioon!B620)</f>
        <v/>
      </c>
      <c r="C619" s="33" t="str">
        <f>IF(Eksplikatsioon!C620=0,"",Eksplikatsioon!C620)</f>
        <v/>
      </c>
      <c r="D619" s="33" t="str">
        <f>IF(Eksplikatsioon!D620=0,"",Eksplikatsioon!D620)</f>
        <v/>
      </c>
      <c r="E619" s="80"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83" t="str">
        <f>IF(Eksplikatsioon!B621=0,"",Eksplikatsioon!B621)</f>
        <v/>
      </c>
      <c r="C620" s="33" t="str">
        <f>IF(Eksplikatsioon!C621=0,"",Eksplikatsioon!C621)</f>
        <v/>
      </c>
      <c r="D620" s="33" t="str">
        <f>IF(Eksplikatsioon!D621=0,"",Eksplikatsioon!D621)</f>
        <v/>
      </c>
      <c r="E620" s="80"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83" t="str">
        <f>IF(Eksplikatsioon!B622=0,"",Eksplikatsioon!B622)</f>
        <v/>
      </c>
      <c r="C621" s="33" t="str">
        <f>IF(Eksplikatsioon!C622=0,"",Eksplikatsioon!C622)</f>
        <v/>
      </c>
      <c r="D621" s="33" t="str">
        <f>IF(Eksplikatsioon!D622=0,"",Eksplikatsioon!D622)</f>
        <v/>
      </c>
      <c r="E621" s="80"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83" t="str">
        <f>IF(Eksplikatsioon!B623=0,"",Eksplikatsioon!B623)</f>
        <v/>
      </c>
      <c r="C622" s="33" t="str">
        <f>IF(Eksplikatsioon!C623=0,"",Eksplikatsioon!C623)</f>
        <v/>
      </c>
      <c r="D622" s="33" t="str">
        <f>IF(Eksplikatsioon!D623=0,"",Eksplikatsioon!D623)</f>
        <v/>
      </c>
      <c r="E622" s="80"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83" t="str">
        <f>IF(Eksplikatsioon!B624=0,"",Eksplikatsioon!B624)</f>
        <v/>
      </c>
      <c r="C623" s="33" t="str">
        <f>IF(Eksplikatsioon!C624=0,"",Eksplikatsioon!C624)</f>
        <v/>
      </c>
      <c r="D623" s="33" t="str">
        <f>IF(Eksplikatsioon!D624=0,"",Eksplikatsioon!D624)</f>
        <v/>
      </c>
      <c r="E623" s="80"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83" t="str">
        <f>IF(Eksplikatsioon!B625=0,"",Eksplikatsioon!B625)</f>
        <v/>
      </c>
      <c r="C624" s="33" t="str">
        <f>IF(Eksplikatsioon!C625=0,"",Eksplikatsioon!C625)</f>
        <v/>
      </c>
      <c r="D624" s="33" t="str">
        <f>IF(Eksplikatsioon!D625=0,"",Eksplikatsioon!D625)</f>
        <v/>
      </c>
      <c r="E624" s="80"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83" t="str">
        <f>IF(Eksplikatsioon!B626=0,"",Eksplikatsioon!B626)</f>
        <v/>
      </c>
      <c r="C625" s="33" t="str">
        <f>IF(Eksplikatsioon!C626=0,"",Eksplikatsioon!C626)</f>
        <v/>
      </c>
      <c r="D625" s="33" t="str">
        <f>IF(Eksplikatsioon!D626=0,"",Eksplikatsioon!D626)</f>
        <v/>
      </c>
      <c r="E625" s="80"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83" t="str">
        <f>IF(Eksplikatsioon!B627=0,"",Eksplikatsioon!B627)</f>
        <v/>
      </c>
      <c r="C626" s="33" t="str">
        <f>IF(Eksplikatsioon!C627=0,"",Eksplikatsioon!C627)</f>
        <v/>
      </c>
      <c r="D626" s="33" t="str">
        <f>IF(Eksplikatsioon!D627=0,"",Eksplikatsioon!D627)</f>
        <v/>
      </c>
      <c r="E626" s="80"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83" t="str">
        <f>IF(Eksplikatsioon!B628=0,"",Eksplikatsioon!B628)</f>
        <v/>
      </c>
      <c r="C627" s="33" t="str">
        <f>IF(Eksplikatsioon!C628=0,"",Eksplikatsioon!C628)</f>
        <v/>
      </c>
      <c r="D627" s="33" t="str">
        <f>IF(Eksplikatsioon!D628=0,"",Eksplikatsioon!D628)</f>
        <v/>
      </c>
      <c r="E627" s="80"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83" t="str">
        <f>IF(Eksplikatsioon!B629=0,"",Eksplikatsioon!B629)</f>
        <v/>
      </c>
      <c r="C628" s="33" t="str">
        <f>IF(Eksplikatsioon!C629=0,"",Eksplikatsioon!C629)</f>
        <v/>
      </c>
      <c r="D628" s="33" t="str">
        <f>IF(Eksplikatsioon!D629=0,"",Eksplikatsioon!D629)</f>
        <v/>
      </c>
      <c r="E628" s="80"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83" t="str">
        <f>IF(Eksplikatsioon!B630=0,"",Eksplikatsioon!B630)</f>
        <v/>
      </c>
      <c r="C629" s="33" t="str">
        <f>IF(Eksplikatsioon!C630=0,"",Eksplikatsioon!C630)</f>
        <v/>
      </c>
      <c r="D629" s="33" t="str">
        <f>IF(Eksplikatsioon!D630=0,"",Eksplikatsioon!D630)</f>
        <v/>
      </c>
      <c r="E629" s="80"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83" t="str">
        <f>IF(Eksplikatsioon!B631=0,"",Eksplikatsioon!B631)</f>
        <v/>
      </c>
      <c r="C630" s="33" t="str">
        <f>IF(Eksplikatsioon!C631=0,"",Eksplikatsioon!C631)</f>
        <v/>
      </c>
      <c r="D630" s="33" t="str">
        <f>IF(Eksplikatsioon!D631=0,"",Eksplikatsioon!D631)</f>
        <v/>
      </c>
      <c r="E630" s="80"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83" t="str">
        <f>IF(Eksplikatsioon!B632=0,"",Eksplikatsioon!B632)</f>
        <v/>
      </c>
      <c r="C631" s="33" t="str">
        <f>IF(Eksplikatsioon!C632=0,"",Eksplikatsioon!C632)</f>
        <v/>
      </c>
      <c r="D631" s="33" t="str">
        <f>IF(Eksplikatsioon!D632=0,"",Eksplikatsioon!D632)</f>
        <v/>
      </c>
      <c r="E631" s="80"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83" t="str">
        <f>IF(Eksplikatsioon!B633=0,"",Eksplikatsioon!B633)</f>
        <v/>
      </c>
      <c r="C632" s="33" t="str">
        <f>IF(Eksplikatsioon!C633=0,"",Eksplikatsioon!C633)</f>
        <v/>
      </c>
      <c r="D632" s="33" t="str">
        <f>IF(Eksplikatsioon!D633=0,"",Eksplikatsioon!D633)</f>
        <v/>
      </c>
      <c r="E632" s="80"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83" t="str">
        <f>IF(Eksplikatsioon!B634=0,"",Eksplikatsioon!B634)</f>
        <v/>
      </c>
      <c r="C633" s="33" t="str">
        <f>IF(Eksplikatsioon!C634=0,"",Eksplikatsioon!C634)</f>
        <v/>
      </c>
      <c r="D633" s="33" t="str">
        <f>IF(Eksplikatsioon!D634=0,"",Eksplikatsioon!D634)</f>
        <v/>
      </c>
      <c r="E633" s="80"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83" t="str">
        <f>IF(Eksplikatsioon!B635=0,"",Eksplikatsioon!B635)</f>
        <v/>
      </c>
      <c r="C634" s="33" t="str">
        <f>IF(Eksplikatsioon!C635=0,"",Eksplikatsioon!C635)</f>
        <v/>
      </c>
      <c r="D634" s="33" t="str">
        <f>IF(Eksplikatsioon!D635=0,"",Eksplikatsioon!D635)</f>
        <v/>
      </c>
      <c r="E634" s="80"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83" t="str">
        <f>IF(Eksplikatsioon!B636=0,"",Eksplikatsioon!B636)</f>
        <v/>
      </c>
      <c r="C635" s="33" t="str">
        <f>IF(Eksplikatsioon!C636=0,"",Eksplikatsioon!C636)</f>
        <v/>
      </c>
      <c r="D635" s="33" t="str">
        <f>IF(Eksplikatsioon!D636=0,"",Eksplikatsioon!D636)</f>
        <v/>
      </c>
      <c r="E635" s="80"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83" t="str">
        <f>IF(Eksplikatsioon!B637=0,"",Eksplikatsioon!B637)</f>
        <v/>
      </c>
      <c r="C636" s="33" t="str">
        <f>IF(Eksplikatsioon!C637=0,"",Eksplikatsioon!C637)</f>
        <v/>
      </c>
      <c r="D636" s="33" t="str">
        <f>IF(Eksplikatsioon!D637=0,"",Eksplikatsioon!D637)</f>
        <v/>
      </c>
      <c r="E636" s="80"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83" t="str">
        <f>IF(Eksplikatsioon!B638=0,"",Eksplikatsioon!B638)</f>
        <v/>
      </c>
      <c r="C637" s="33" t="str">
        <f>IF(Eksplikatsioon!C638=0,"",Eksplikatsioon!C638)</f>
        <v/>
      </c>
      <c r="D637" s="33" t="str">
        <f>IF(Eksplikatsioon!D638=0,"",Eksplikatsioon!D638)</f>
        <v/>
      </c>
      <c r="E637" s="80"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83" t="str">
        <f>IF(Eksplikatsioon!B639=0,"",Eksplikatsioon!B639)</f>
        <v/>
      </c>
      <c r="C638" s="33" t="str">
        <f>IF(Eksplikatsioon!C639=0,"",Eksplikatsioon!C639)</f>
        <v/>
      </c>
      <c r="D638" s="33" t="str">
        <f>IF(Eksplikatsioon!D639=0,"",Eksplikatsioon!D639)</f>
        <v/>
      </c>
      <c r="E638" s="80"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83" t="str">
        <f>IF(Eksplikatsioon!B640=0,"",Eksplikatsioon!B640)</f>
        <v/>
      </c>
      <c r="C639" s="33" t="str">
        <f>IF(Eksplikatsioon!C640=0,"",Eksplikatsioon!C640)</f>
        <v/>
      </c>
      <c r="D639" s="33" t="str">
        <f>IF(Eksplikatsioon!D640=0,"",Eksplikatsioon!D640)</f>
        <v/>
      </c>
      <c r="E639" s="80"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83" t="str">
        <f>IF(Eksplikatsioon!B641=0,"",Eksplikatsioon!B641)</f>
        <v/>
      </c>
      <c r="C640" s="33" t="str">
        <f>IF(Eksplikatsioon!C641=0,"",Eksplikatsioon!C641)</f>
        <v/>
      </c>
      <c r="D640" s="33" t="str">
        <f>IF(Eksplikatsioon!D641=0,"",Eksplikatsioon!D641)</f>
        <v/>
      </c>
      <c r="E640" s="80"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83" t="str">
        <f>IF(Eksplikatsioon!B642=0,"",Eksplikatsioon!B642)</f>
        <v/>
      </c>
      <c r="C641" s="33" t="str">
        <f>IF(Eksplikatsioon!C642=0,"",Eksplikatsioon!C642)</f>
        <v/>
      </c>
      <c r="D641" s="33" t="str">
        <f>IF(Eksplikatsioon!D642=0,"",Eksplikatsioon!D642)</f>
        <v/>
      </c>
      <c r="E641" s="80"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83" t="str">
        <f>IF(Eksplikatsioon!B643=0,"",Eksplikatsioon!B643)</f>
        <v/>
      </c>
      <c r="C642" s="33" t="str">
        <f>IF(Eksplikatsioon!C643=0,"",Eksplikatsioon!C643)</f>
        <v/>
      </c>
      <c r="D642" s="33" t="str">
        <f>IF(Eksplikatsioon!D643=0,"",Eksplikatsioon!D643)</f>
        <v/>
      </c>
      <c r="E642" s="80"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83" t="str">
        <f>IF(Eksplikatsioon!B644=0,"",Eksplikatsioon!B644)</f>
        <v/>
      </c>
      <c r="C643" s="33" t="str">
        <f>IF(Eksplikatsioon!C644=0,"",Eksplikatsioon!C644)</f>
        <v/>
      </c>
      <c r="D643" s="33" t="str">
        <f>IF(Eksplikatsioon!D644=0,"",Eksplikatsioon!D644)</f>
        <v/>
      </c>
      <c r="E643" s="80"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83" t="str">
        <f>IF(Eksplikatsioon!B645=0,"",Eksplikatsioon!B645)</f>
        <v/>
      </c>
      <c r="C644" s="33" t="str">
        <f>IF(Eksplikatsioon!C645=0,"",Eksplikatsioon!C645)</f>
        <v/>
      </c>
      <c r="D644" s="33" t="str">
        <f>IF(Eksplikatsioon!D645=0,"",Eksplikatsioon!D645)</f>
        <v/>
      </c>
      <c r="E644" s="80"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83" t="str">
        <f>IF(Eksplikatsioon!B646=0,"",Eksplikatsioon!B646)</f>
        <v/>
      </c>
      <c r="C645" s="33" t="str">
        <f>IF(Eksplikatsioon!C646=0,"",Eksplikatsioon!C646)</f>
        <v/>
      </c>
      <c r="D645" s="33" t="str">
        <f>IF(Eksplikatsioon!D646=0,"",Eksplikatsioon!D646)</f>
        <v/>
      </c>
      <c r="E645" s="80"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83" t="str">
        <f>IF(Eksplikatsioon!B647=0,"",Eksplikatsioon!B647)</f>
        <v/>
      </c>
      <c r="C646" s="33" t="str">
        <f>IF(Eksplikatsioon!C647=0,"",Eksplikatsioon!C647)</f>
        <v/>
      </c>
      <c r="D646" s="33" t="str">
        <f>IF(Eksplikatsioon!D647=0,"",Eksplikatsioon!D647)</f>
        <v/>
      </c>
      <c r="E646" s="80"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83" t="str">
        <f>IF(Eksplikatsioon!B648=0,"",Eksplikatsioon!B648)</f>
        <v/>
      </c>
      <c r="C647" s="33" t="str">
        <f>IF(Eksplikatsioon!C648=0,"",Eksplikatsioon!C648)</f>
        <v/>
      </c>
      <c r="D647" s="33" t="str">
        <f>IF(Eksplikatsioon!D648=0,"",Eksplikatsioon!D648)</f>
        <v/>
      </c>
      <c r="E647" s="80"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83" t="str">
        <f>IF(Eksplikatsioon!B649=0,"",Eksplikatsioon!B649)</f>
        <v/>
      </c>
      <c r="C648" s="33" t="str">
        <f>IF(Eksplikatsioon!C649=0,"",Eksplikatsioon!C649)</f>
        <v/>
      </c>
      <c r="D648" s="33" t="str">
        <f>IF(Eksplikatsioon!D649=0,"",Eksplikatsioon!D649)</f>
        <v/>
      </c>
      <c r="E648" s="80"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83" t="str">
        <f>IF(Eksplikatsioon!B650=0,"",Eksplikatsioon!B650)</f>
        <v/>
      </c>
      <c r="C649" s="33" t="str">
        <f>IF(Eksplikatsioon!C650=0,"",Eksplikatsioon!C650)</f>
        <v/>
      </c>
      <c r="D649" s="33" t="str">
        <f>IF(Eksplikatsioon!D650=0,"",Eksplikatsioon!D650)</f>
        <v/>
      </c>
      <c r="E649" s="80"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83" t="str">
        <f>IF(Eksplikatsioon!B651=0,"",Eksplikatsioon!B651)</f>
        <v/>
      </c>
      <c r="C650" s="33" t="str">
        <f>IF(Eksplikatsioon!C651=0,"",Eksplikatsioon!C651)</f>
        <v/>
      </c>
      <c r="D650" s="33" t="str">
        <f>IF(Eksplikatsioon!D651=0,"",Eksplikatsioon!D651)</f>
        <v/>
      </c>
      <c r="E650" s="80"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83" t="str">
        <f>IF(Eksplikatsioon!B652=0,"",Eksplikatsioon!B652)</f>
        <v/>
      </c>
      <c r="C651" s="33" t="str">
        <f>IF(Eksplikatsioon!C652=0,"",Eksplikatsioon!C652)</f>
        <v/>
      </c>
      <c r="D651" s="33" t="str">
        <f>IF(Eksplikatsioon!D652=0,"",Eksplikatsioon!D652)</f>
        <v/>
      </c>
      <c r="E651" s="80"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83" t="str">
        <f>IF(Eksplikatsioon!B653=0,"",Eksplikatsioon!B653)</f>
        <v/>
      </c>
      <c r="C652" s="33" t="str">
        <f>IF(Eksplikatsioon!C653=0,"",Eksplikatsioon!C653)</f>
        <v/>
      </c>
      <c r="D652" s="33" t="str">
        <f>IF(Eksplikatsioon!D653=0,"",Eksplikatsioon!D653)</f>
        <v/>
      </c>
      <c r="E652" s="80"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83" t="str">
        <f>IF(Eksplikatsioon!B654=0,"",Eksplikatsioon!B654)</f>
        <v/>
      </c>
      <c r="C653" s="33" t="str">
        <f>IF(Eksplikatsioon!C654=0,"",Eksplikatsioon!C654)</f>
        <v/>
      </c>
      <c r="D653" s="33" t="str">
        <f>IF(Eksplikatsioon!D654=0,"",Eksplikatsioon!D654)</f>
        <v/>
      </c>
      <c r="E653" s="80"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83" t="str">
        <f>IF(Eksplikatsioon!B655=0,"",Eksplikatsioon!B655)</f>
        <v/>
      </c>
      <c r="C654" s="33" t="str">
        <f>IF(Eksplikatsioon!C655=0,"",Eksplikatsioon!C655)</f>
        <v/>
      </c>
      <c r="D654" s="33" t="str">
        <f>IF(Eksplikatsioon!D655=0,"",Eksplikatsioon!D655)</f>
        <v/>
      </c>
      <c r="E654" s="80"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83" t="str">
        <f>IF(Eksplikatsioon!B656=0,"",Eksplikatsioon!B656)</f>
        <v/>
      </c>
      <c r="C655" s="33" t="str">
        <f>IF(Eksplikatsioon!C656=0,"",Eksplikatsioon!C656)</f>
        <v/>
      </c>
      <c r="D655" s="33" t="str">
        <f>IF(Eksplikatsioon!D656=0,"",Eksplikatsioon!D656)</f>
        <v/>
      </c>
      <c r="E655" s="80"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83" t="str">
        <f>IF(Eksplikatsioon!B657=0,"",Eksplikatsioon!B657)</f>
        <v/>
      </c>
      <c r="C656" s="33" t="str">
        <f>IF(Eksplikatsioon!C657=0,"",Eksplikatsioon!C657)</f>
        <v/>
      </c>
      <c r="D656" s="33" t="str">
        <f>IF(Eksplikatsioon!D657=0,"",Eksplikatsioon!D657)</f>
        <v/>
      </c>
      <c r="E656" s="80"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83" t="str">
        <f>IF(Eksplikatsioon!B658=0,"",Eksplikatsioon!B658)</f>
        <v/>
      </c>
      <c r="C657" s="33" t="str">
        <f>IF(Eksplikatsioon!C658=0,"",Eksplikatsioon!C658)</f>
        <v/>
      </c>
      <c r="D657" s="33" t="str">
        <f>IF(Eksplikatsioon!D658=0,"",Eksplikatsioon!D658)</f>
        <v/>
      </c>
      <c r="E657" s="80"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83" t="str">
        <f>IF(Eksplikatsioon!B659=0,"",Eksplikatsioon!B659)</f>
        <v/>
      </c>
      <c r="C658" s="33" t="str">
        <f>IF(Eksplikatsioon!C659=0,"",Eksplikatsioon!C659)</f>
        <v/>
      </c>
      <c r="D658" s="33" t="str">
        <f>IF(Eksplikatsioon!D659=0,"",Eksplikatsioon!D659)</f>
        <v/>
      </c>
      <c r="E658" s="80"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83" t="str">
        <f>IF(Eksplikatsioon!B660=0,"",Eksplikatsioon!B660)</f>
        <v/>
      </c>
      <c r="C659" s="33" t="str">
        <f>IF(Eksplikatsioon!C660=0,"",Eksplikatsioon!C660)</f>
        <v/>
      </c>
      <c r="D659" s="33" t="str">
        <f>IF(Eksplikatsioon!D660=0,"",Eksplikatsioon!D660)</f>
        <v/>
      </c>
      <c r="E659" s="80"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83" t="str">
        <f>IF(Eksplikatsioon!B661=0,"",Eksplikatsioon!B661)</f>
        <v/>
      </c>
      <c r="C660" s="33" t="str">
        <f>IF(Eksplikatsioon!C661=0,"",Eksplikatsioon!C661)</f>
        <v/>
      </c>
      <c r="D660" s="33" t="str">
        <f>IF(Eksplikatsioon!D661=0,"",Eksplikatsioon!D661)</f>
        <v/>
      </c>
      <c r="E660" s="80"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83" t="str">
        <f>IF(Eksplikatsioon!B662=0,"",Eksplikatsioon!B662)</f>
        <v/>
      </c>
      <c r="C661" s="33" t="str">
        <f>IF(Eksplikatsioon!C662=0,"",Eksplikatsioon!C662)</f>
        <v/>
      </c>
      <c r="D661" s="33" t="str">
        <f>IF(Eksplikatsioon!D662=0,"",Eksplikatsioon!D662)</f>
        <v/>
      </c>
      <c r="E661" s="80"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83" t="str">
        <f>IF(Eksplikatsioon!B663=0,"",Eksplikatsioon!B663)</f>
        <v/>
      </c>
      <c r="C662" s="33" t="str">
        <f>IF(Eksplikatsioon!C663=0,"",Eksplikatsioon!C663)</f>
        <v/>
      </c>
      <c r="D662" s="33" t="str">
        <f>IF(Eksplikatsioon!D663=0,"",Eksplikatsioon!D663)</f>
        <v/>
      </c>
      <c r="E662" s="80"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83" t="str">
        <f>IF(Eksplikatsioon!B664=0,"",Eksplikatsioon!B664)</f>
        <v/>
      </c>
      <c r="C663" s="33" t="str">
        <f>IF(Eksplikatsioon!C664=0,"",Eksplikatsioon!C664)</f>
        <v/>
      </c>
      <c r="D663" s="33" t="str">
        <f>IF(Eksplikatsioon!D664=0,"",Eksplikatsioon!D664)</f>
        <v/>
      </c>
      <c r="E663" s="80"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83" t="str">
        <f>IF(Eksplikatsioon!B665=0,"",Eksplikatsioon!B665)</f>
        <v/>
      </c>
      <c r="C664" s="33" t="str">
        <f>IF(Eksplikatsioon!C665=0,"",Eksplikatsioon!C665)</f>
        <v/>
      </c>
      <c r="D664" s="33" t="str">
        <f>IF(Eksplikatsioon!D665=0,"",Eksplikatsioon!D665)</f>
        <v/>
      </c>
      <c r="E664" s="80"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83" t="str">
        <f>IF(Eksplikatsioon!B666=0,"",Eksplikatsioon!B666)</f>
        <v/>
      </c>
      <c r="C665" s="33" t="str">
        <f>IF(Eksplikatsioon!C666=0,"",Eksplikatsioon!C666)</f>
        <v/>
      </c>
      <c r="D665" s="33" t="str">
        <f>IF(Eksplikatsioon!D666=0,"",Eksplikatsioon!D666)</f>
        <v/>
      </c>
      <c r="E665" s="80"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83" t="str">
        <f>IF(Eksplikatsioon!B667=0,"",Eksplikatsioon!B667)</f>
        <v/>
      </c>
      <c r="C666" s="33" t="str">
        <f>IF(Eksplikatsioon!C667=0,"",Eksplikatsioon!C667)</f>
        <v/>
      </c>
      <c r="D666" s="33" t="str">
        <f>IF(Eksplikatsioon!D667=0,"",Eksplikatsioon!D667)</f>
        <v/>
      </c>
      <c r="E666" s="80"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83" t="str">
        <f>IF(Eksplikatsioon!B668=0,"",Eksplikatsioon!B668)</f>
        <v/>
      </c>
      <c r="C667" s="33" t="str">
        <f>IF(Eksplikatsioon!C668=0,"",Eksplikatsioon!C668)</f>
        <v/>
      </c>
      <c r="D667" s="33" t="str">
        <f>IF(Eksplikatsioon!D668=0,"",Eksplikatsioon!D668)</f>
        <v/>
      </c>
      <c r="E667" s="80"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83" t="str">
        <f>IF(Eksplikatsioon!B669=0,"",Eksplikatsioon!B669)</f>
        <v/>
      </c>
      <c r="C668" s="33" t="str">
        <f>IF(Eksplikatsioon!C669=0,"",Eksplikatsioon!C669)</f>
        <v/>
      </c>
      <c r="D668" s="33" t="str">
        <f>IF(Eksplikatsioon!D669=0,"",Eksplikatsioon!D669)</f>
        <v/>
      </c>
      <c r="E668" s="80"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83" t="str">
        <f>IF(Eksplikatsioon!B670=0,"",Eksplikatsioon!B670)</f>
        <v/>
      </c>
      <c r="C669" s="33" t="str">
        <f>IF(Eksplikatsioon!C670=0,"",Eksplikatsioon!C670)</f>
        <v/>
      </c>
      <c r="D669" s="33" t="str">
        <f>IF(Eksplikatsioon!D670=0,"",Eksplikatsioon!D670)</f>
        <v/>
      </c>
      <c r="E669" s="80"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83" t="str">
        <f>IF(Eksplikatsioon!B671=0,"",Eksplikatsioon!B671)</f>
        <v/>
      </c>
      <c r="C670" s="33" t="str">
        <f>IF(Eksplikatsioon!C671=0,"",Eksplikatsioon!C671)</f>
        <v/>
      </c>
      <c r="D670" s="33" t="str">
        <f>IF(Eksplikatsioon!D671=0,"",Eksplikatsioon!D671)</f>
        <v/>
      </c>
      <c r="E670" s="80"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83" t="str">
        <f>IF(Eksplikatsioon!B672=0,"",Eksplikatsioon!B672)</f>
        <v/>
      </c>
      <c r="C671" s="33" t="str">
        <f>IF(Eksplikatsioon!C672=0,"",Eksplikatsioon!C672)</f>
        <v/>
      </c>
      <c r="D671" s="33" t="str">
        <f>IF(Eksplikatsioon!D672=0,"",Eksplikatsioon!D672)</f>
        <v/>
      </c>
      <c r="E671" s="80"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83" t="str">
        <f>IF(Eksplikatsioon!B673=0,"",Eksplikatsioon!B673)</f>
        <v/>
      </c>
      <c r="C672" s="33" t="str">
        <f>IF(Eksplikatsioon!C673=0,"",Eksplikatsioon!C673)</f>
        <v/>
      </c>
      <c r="D672" s="33" t="str">
        <f>IF(Eksplikatsioon!D673=0,"",Eksplikatsioon!D673)</f>
        <v/>
      </c>
      <c r="E672" s="80"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83" t="str">
        <f>IF(Eksplikatsioon!B674=0,"",Eksplikatsioon!B674)</f>
        <v/>
      </c>
      <c r="C673" s="33" t="str">
        <f>IF(Eksplikatsioon!C674=0,"",Eksplikatsioon!C674)</f>
        <v/>
      </c>
      <c r="D673" s="33" t="str">
        <f>IF(Eksplikatsioon!D674=0,"",Eksplikatsioon!D674)</f>
        <v/>
      </c>
      <c r="E673" s="80"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83" t="str">
        <f>IF(Eksplikatsioon!B675=0,"",Eksplikatsioon!B675)</f>
        <v/>
      </c>
      <c r="C674" s="33" t="str">
        <f>IF(Eksplikatsioon!C675=0,"",Eksplikatsioon!C675)</f>
        <v/>
      </c>
      <c r="D674" s="33" t="str">
        <f>IF(Eksplikatsioon!D675=0,"",Eksplikatsioon!D675)</f>
        <v/>
      </c>
      <c r="E674" s="80"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83" t="str">
        <f>IF(Eksplikatsioon!B676=0,"",Eksplikatsioon!B676)</f>
        <v/>
      </c>
      <c r="C675" s="33" t="str">
        <f>IF(Eksplikatsioon!C676=0,"",Eksplikatsioon!C676)</f>
        <v/>
      </c>
      <c r="D675" s="33" t="str">
        <f>IF(Eksplikatsioon!D676=0,"",Eksplikatsioon!D676)</f>
        <v/>
      </c>
      <c r="E675" s="80"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83" t="str">
        <f>IF(Eksplikatsioon!B677=0,"",Eksplikatsioon!B677)</f>
        <v/>
      </c>
      <c r="C676" s="33" t="str">
        <f>IF(Eksplikatsioon!C677=0,"",Eksplikatsioon!C677)</f>
        <v/>
      </c>
      <c r="D676" s="33" t="str">
        <f>IF(Eksplikatsioon!D677=0,"",Eksplikatsioon!D677)</f>
        <v/>
      </c>
      <c r="E676" s="80"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83" t="str">
        <f>IF(Eksplikatsioon!B678=0,"",Eksplikatsioon!B678)</f>
        <v/>
      </c>
      <c r="C677" s="33" t="str">
        <f>IF(Eksplikatsioon!C678=0,"",Eksplikatsioon!C678)</f>
        <v/>
      </c>
      <c r="D677" s="33" t="str">
        <f>IF(Eksplikatsioon!D678=0,"",Eksplikatsioon!D678)</f>
        <v/>
      </c>
      <c r="E677" s="80"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83" t="str">
        <f>IF(Eksplikatsioon!B679=0,"",Eksplikatsioon!B679)</f>
        <v/>
      </c>
      <c r="C678" s="33" t="str">
        <f>IF(Eksplikatsioon!C679=0,"",Eksplikatsioon!C679)</f>
        <v/>
      </c>
      <c r="D678" s="33" t="str">
        <f>IF(Eksplikatsioon!D679=0,"",Eksplikatsioon!D679)</f>
        <v/>
      </c>
      <c r="E678" s="80"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83" t="str">
        <f>IF(Eksplikatsioon!B680=0,"",Eksplikatsioon!B680)</f>
        <v/>
      </c>
      <c r="C679" s="33" t="str">
        <f>IF(Eksplikatsioon!C680=0,"",Eksplikatsioon!C680)</f>
        <v/>
      </c>
      <c r="D679" s="33" t="str">
        <f>IF(Eksplikatsioon!D680=0,"",Eksplikatsioon!D680)</f>
        <v/>
      </c>
      <c r="E679" s="80"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83" t="str">
        <f>IF(Eksplikatsioon!B681=0,"",Eksplikatsioon!B681)</f>
        <v/>
      </c>
      <c r="C680" s="33" t="str">
        <f>IF(Eksplikatsioon!C681=0,"",Eksplikatsioon!C681)</f>
        <v/>
      </c>
      <c r="D680" s="33" t="str">
        <f>IF(Eksplikatsioon!D681=0,"",Eksplikatsioon!D681)</f>
        <v/>
      </c>
      <c r="E680" s="80"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83" t="str">
        <f>IF(Eksplikatsioon!B682=0,"",Eksplikatsioon!B682)</f>
        <v/>
      </c>
      <c r="C681" s="33" t="str">
        <f>IF(Eksplikatsioon!C682=0,"",Eksplikatsioon!C682)</f>
        <v/>
      </c>
      <c r="D681" s="33" t="str">
        <f>IF(Eksplikatsioon!D682=0,"",Eksplikatsioon!D682)</f>
        <v/>
      </c>
      <c r="E681" s="80"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83" t="str">
        <f>IF(Eksplikatsioon!B683=0,"",Eksplikatsioon!B683)</f>
        <v/>
      </c>
      <c r="C682" s="33" t="str">
        <f>IF(Eksplikatsioon!C683=0,"",Eksplikatsioon!C683)</f>
        <v/>
      </c>
      <c r="D682" s="33" t="str">
        <f>IF(Eksplikatsioon!D683=0,"",Eksplikatsioon!D683)</f>
        <v/>
      </c>
      <c r="E682" s="80"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83" t="str">
        <f>IF(Eksplikatsioon!B684=0,"",Eksplikatsioon!B684)</f>
        <v/>
      </c>
      <c r="C683" s="33" t="str">
        <f>IF(Eksplikatsioon!C684=0,"",Eksplikatsioon!C684)</f>
        <v/>
      </c>
      <c r="D683" s="33" t="str">
        <f>IF(Eksplikatsioon!D684=0,"",Eksplikatsioon!D684)</f>
        <v/>
      </c>
      <c r="E683" s="80"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83" t="str">
        <f>IF(Eksplikatsioon!B685=0,"",Eksplikatsioon!B685)</f>
        <v/>
      </c>
      <c r="C684" s="33" t="str">
        <f>IF(Eksplikatsioon!C685=0,"",Eksplikatsioon!C685)</f>
        <v/>
      </c>
      <c r="D684" s="33" t="str">
        <f>IF(Eksplikatsioon!D685=0,"",Eksplikatsioon!D685)</f>
        <v/>
      </c>
      <c r="E684" s="80"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83" t="str">
        <f>IF(Eksplikatsioon!B686=0,"",Eksplikatsioon!B686)</f>
        <v/>
      </c>
      <c r="C685" s="33" t="str">
        <f>IF(Eksplikatsioon!C686=0,"",Eksplikatsioon!C686)</f>
        <v/>
      </c>
      <c r="D685" s="33" t="str">
        <f>IF(Eksplikatsioon!D686=0,"",Eksplikatsioon!D686)</f>
        <v/>
      </c>
      <c r="E685" s="80"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83" t="str">
        <f>IF(Eksplikatsioon!B687=0,"",Eksplikatsioon!B687)</f>
        <v/>
      </c>
      <c r="C686" s="33" t="str">
        <f>IF(Eksplikatsioon!C687=0,"",Eksplikatsioon!C687)</f>
        <v/>
      </c>
      <c r="D686" s="33" t="str">
        <f>IF(Eksplikatsioon!D687=0,"",Eksplikatsioon!D687)</f>
        <v/>
      </c>
      <c r="E686" s="80"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83" t="str">
        <f>IF(Eksplikatsioon!B688=0,"",Eksplikatsioon!B688)</f>
        <v/>
      </c>
      <c r="C687" s="33" t="str">
        <f>IF(Eksplikatsioon!C688=0,"",Eksplikatsioon!C688)</f>
        <v/>
      </c>
      <c r="D687" s="33" t="str">
        <f>IF(Eksplikatsioon!D688=0,"",Eksplikatsioon!D688)</f>
        <v/>
      </c>
      <c r="E687" s="80"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83" t="str">
        <f>IF(Eksplikatsioon!B689=0,"",Eksplikatsioon!B689)</f>
        <v/>
      </c>
      <c r="C688" s="33" t="str">
        <f>IF(Eksplikatsioon!C689=0,"",Eksplikatsioon!C689)</f>
        <v/>
      </c>
      <c r="D688" s="33" t="str">
        <f>IF(Eksplikatsioon!D689=0,"",Eksplikatsioon!D689)</f>
        <v/>
      </c>
      <c r="E688" s="80"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83" t="str">
        <f>IF(Eksplikatsioon!B690=0,"",Eksplikatsioon!B690)</f>
        <v/>
      </c>
      <c r="C689" s="33" t="str">
        <f>IF(Eksplikatsioon!C690=0,"",Eksplikatsioon!C690)</f>
        <v/>
      </c>
      <c r="D689" s="33" t="str">
        <f>IF(Eksplikatsioon!D690=0,"",Eksplikatsioon!D690)</f>
        <v/>
      </c>
      <c r="E689" s="80"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83" t="str">
        <f>IF(Eksplikatsioon!B691=0,"",Eksplikatsioon!B691)</f>
        <v/>
      </c>
      <c r="C690" s="33" t="str">
        <f>IF(Eksplikatsioon!C691=0,"",Eksplikatsioon!C691)</f>
        <v/>
      </c>
      <c r="D690" s="33" t="str">
        <f>IF(Eksplikatsioon!D691=0,"",Eksplikatsioon!D691)</f>
        <v/>
      </c>
      <c r="E690" s="80"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83" t="str">
        <f>IF(Eksplikatsioon!B692=0,"",Eksplikatsioon!B692)</f>
        <v/>
      </c>
      <c r="C691" s="33" t="str">
        <f>IF(Eksplikatsioon!C692=0,"",Eksplikatsioon!C692)</f>
        <v/>
      </c>
      <c r="D691" s="33" t="str">
        <f>IF(Eksplikatsioon!D692=0,"",Eksplikatsioon!D692)</f>
        <v/>
      </c>
      <c r="E691" s="80"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83" t="str">
        <f>IF(Eksplikatsioon!B693=0,"",Eksplikatsioon!B693)</f>
        <v/>
      </c>
      <c r="C692" s="33" t="str">
        <f>IF(Eksplikatsioon!C693=0,"",Eksplikatsioon!C693)</f>
        <v/>
      </c>
      <c r="D692" s="33" t="str">
        <f>IF(Eksplikatsioon!D693=0,"",Eksplikatsioon!D693)</f>
        <v/>
      </c>
      <c r="E692" s="80"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83" t="str">
        <f>IF(Eksplikatsioon!B694=0,"",Eksplikatsioon!B694)</f>
        <v/>
      </c>
      <c r="C693" s="33" t="str">
        <f>IF(Eksplikatsioon!C694=0,"",Eksplikatsioon!C694)</f>
        <v/>
      </c>
      <c r="D693" s="33" t="str">
        <f>IF(Eksplikatsioon!D694=0,"",Eksplikatsioon!D694)</f>
        <v/>
      </c>
      <c r="E693" s="80"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83" t="str">
        <f>IF(Eksplikatsioon!B695=0,"",Eksplikatsioon!B695)</f>
        <v/>
      </c>
      <c r="C694" s="33" t="str">
        <f>IF(Eksplikatsioon!C695=0,"",Eksplikatsioon!C695)</f>
        <v/>
      </c>
      <c r="D694" s="33" t="str">
        <f>IF(Eksplikatsioon!D695=0,"",Eksplikatsioon!D695)</f>
        <v/>
      </c>
      <c r="E694" s="80"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83" t="str">
        <f>IF(Eksplikatsioon!B696=0,"",Eksplikatsioon!B696)</f>
        <v/>
      </c>
      <c r="C695" s="33" t="str">
        <f>IF(Eksplikatsioon!C696=0,"",Eksplikatsioon!C696)</f>
        <v/>
      </c>
      <c r="D695" s="33" t="str">
        <f>IF(Eksplikatsioon!D696=0,"",Eksplikatsioon!D696)</f>
        <v/>
      </c>
      <c r="E695" s="80"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83" t="str">
        <f>IF(Eksplikatsioon!B697=0,"",Eksplikatsioon!B697)</f>
        <v/>
      </c>
      <c r="C696" s="33" t="str">
        <f>IF(Eksplikatsioon!C697=0,"",Eksplikatsioon!C697)</f>
        <v/>
      </c>
      <c r="D696" s="33" t="str">
        <f>IF(Eksplikatsioon!D697=0,"",Eksplikatsioon!D697)</f>
        <v/>
      </c>
      <c r="E696" s="80"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83" t="str">
        <f>IF(Eksplikatsioon!B698=0,"",Eksplikatsioon!B698)</f>
        <v/>
      </c>
      <c r="C697" s="33" t="str">
        <f>IF(Eksplikatsioon!C698=0,"",Eksplikatsioon!C698)</f>
        <v/>
      </c>
      <c r="D697" s="33" t="str">
        <f>IF(Eksplikatsioon!D698=0,"",Eksplikatsioon!D698)</f>
        <v/>
      </c>
      <c r="E697" s="80"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83" t="str">
        <f>IF(Eksplikatsioon!B699=0,"",Eksplikatsioon!B699)</f>
        <v/>
      </c>
      <c r="C698" s="33" t="str">
        <f>IF(Eksplikatsioon!C699=0,"",Eksplikatsioon!C699)</f>
        <v/>
      </c>
      <c r="D698" s="33" t="str">
        <f>IF(Eksplikatsioon!D699=0,"",Eksplikatsioon!D699)</f>
        <v/>
      </c>
      <c r="E698" s="80"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83" t="str">
        <f>IF(Eksplikatsioon!B700=0,"",Eksplikatsioon!B700)</f>
        <v/>
      </c>
      <c r="C699" s="33" t="str">
        <f>IF(Eksplikatsioon!C700=0,"",Eksplikatsioon!C700)</f>
        <v/>
      </c>
      <c r="D699" s="33" t="str">
        <f>IF(Eksplikatsioon!D700=0,"",Eksplikatsioon!D700)</f>
        <v/>
      </c>
      <c r="E699" s="80"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83" t="str">
        <f>IF(Eksplikatsioon!B701=0,"",Eksplikatsioon!B701)</f>
        <v/>
      </c>
      <c r="C700" s="33" t="str">
        <f>IF(Eksplikatsioon!C701=0,"",Eksplikatsioon!C701)</f>
        <v/>
      </c>
      <c r="D700" s="33" t="str">
        <f>IF(Eksplikatsioon!D701=0,"",Eksplikatsioon!D701)</f>
        <v/>
      </c>
      <c r="E700" s="80"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83" t="str">
        <f>IF(Eksplikatsioon!B702=0,"",Eksplikatsioon!B702)</f>
        <v/>
      </c>
      <c r="C701" s="33" t="str">
        <f>IF(Eksplikatsioon!C702=0,"",Eksplikatsioon!C702)</f>
        <v/>
      </c>
      <c r="D701" s="33" t="str">
        <f>IF(Eksplikatsioon!D702=0,"",Eksplikatsioon!D702)</f>
        <v/>
      </c>
      <c r="E701" s="80"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83" t="str">
        <f>IF(Eksplikatsioon!B703=0,"",Eksplikatsioon!B703)</f>
        <v/>
      </c>
      <c r="C702" s="33" t="str">
        <f>IF(Eksplikatsioon!C703=0,"",Eksplikatsioon!C703)</f>
        <v/>
      </c>
      <c r="D702" s="33" t="str">
        <f>IF(Eksplikatsioon!D703=0,"",Eksplikatsioon!D703)</f>
        <v/>
      </c>
      <c r="E702" s="80"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83" t="str">
        <f>IF(Eksplikatsioon!B704=0,"",Eksplikatsioon!B704)</f>
        <v/>
      </c>
      <c r="C703" s="33" t="str">
        <f>IF(Eksplikatsioon!C704=0,"",Eksplikatsioon!C704)</f>
        <v/>
      </c>
      <c r="D703" s="33" t="str">
        <f>IF(Eksplikatsioon!D704=0,"",Eksplikatsioon!D704)</f>
        <v/>
      </c>
      <c r="E703" s="80"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83" t="str">
        <f>IF(Eksplikatsioon!B705=0,"",Eksplikatsioon!B705)</f>
        <v/>
      </c>
      <c r="C704" s="33" t="str">
        <f>IF(Eksplikatsioon!C705=0,"",Eksplikatsioon!C705)</f>
        <v/>
      </c>
      <c r="D704" s="33" t="str">
        <f>IF(Eksplikatsioon!D705=0,"",Eksplikatsioon!D705)</f>
        <v/>
      </c>
      <c r="E704" s="80"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83" t="str">
        <f>IF(Eksplikatsioon!B706=0,"",Eksplikatsioon!B706)</f>
        <v/>
      </c>
      <c r="C705" s="33" t="str">
        <f>IF(Eksplikatsioon!C706=0,"",Eksplikatsioon!C706)</f>
        <v/>
      </c>
      <c r="D705" s="33" t="str">
        <f>IF(Eksplikatsioon!D706=0,"",Eksplikatsioon!D706)</f>
        <v/>
      </c>
      <c r="E705" s="80"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83" t="str">
        <f>IF(Eksplikatsioon!B707=0,"",Eksplikatsioon!B707)</f>
        <v/>
      </c>
      <c r="C706" s="33" t="str">
        <f>IF(Eksplikatsioon!C707=0,"",Eksplikatsioon!C707)</f>
        <v/>
      </c>
      <c r="D706" s="33" t="str">
        <f>IF(Eksplikatsioon!D707=0,"",Eksplikatsioon!D707)</f>
        <v/>
      </c>
      <c r="E706" s="80"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83" t="str">
        <f>IF(Eksplikatsioon!B708=0,"",Eksplikatsioon!B708)</f>
        <v/>
      </c>
      <c r="C707" s="33" t="str">
        <f>IF(Eksplikatsioon!C708=0,"",Eksplikatsioon!C708)</f>
        <v/>
      </c>
      <c r="D707" s="33" t="str">
        <f>IF(Eksplikatsioon!D708=0,"",Eksplikatsioon!D708)</f>
        <v/>
      </c>
      <c r="E707" s="80"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83" t="str">
        <f>IF(Eksplikatsioon!B709=0,"",Eksplikatsioon!B709)</f>
        <v/>
      </c>
      <c r="C708" s="33" t="str">
        <f>IF(Eksplikatsioon!C709=0,"",Eksplikatsioon!C709)</f>
        <v/>
      </c>
      <c r="D708" s="33" t="str">
        <f>IF(Eksplikatsioon!D709=0,"",Eksplikatsioon!D709)</f>
        <v/>
      </c>
      <c r="E708" s="80"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83" t="str">
        <f>IF(Eksplikatsioon!B710=0,"",Eksplikatsioon!B710)</f>
        <v/>
      </c>
      <c r="C709" s="33" t="str">
        <f>IF(Eksplikatsioon!C710=0,"",Eksplikatsioon!C710)</f>
        <v/>
      </c>
      <c r="D709" s="33" t="str">
        <f>IF(Eksplikatsioon!D710=0,"",Eksplikatsioon!D710)</f>
        <v/>
      </c>
      <c r="E709" s="80"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83" t="str">
        <f>IF(Eksplikatsioon!B711=0,"",Eksplikatsioon!B711)</f>
        <v/>
      </c>
      <c r="C710" s="33" t="str">
        <f>IF(Eksplikatsioon!C711=0,"",Eksplikatsioon!C711)</f>
        <v/>
      </c>
      <c r="D710" s="33" t="str">
        <f>IF(Eksplikatsioon!D711=0,"",Eksplikatsioon!D711)</f>
        <v/>
      </c>
      <c r="E710" s="80"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83" t="str">
        <f>IF(Eksplikatsioon!B712=0,"",Eksplikatsioon!B712)</f>
        <v/>
      </c>
      <c r="C711" s="33" t="str">
        <f>IF(Eksplikatsioon!C712=0,"",Eksplikatsioon!C712)</f>
        <v/>
      </c>
      <c r="D711" s="33" t="str">
        <f>IF(Eksplikatsioon!D712=0,"",Eksplikatsioon!D712)</f>
        <v/>
      </c>
      <c r="E711" s="80"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83" t="str">
        <f>IF(Eksplikatsioon!B713=0,"",Eksplikatsioon!B713)</f>
        <v/>
      </c>
      <c r="C712" s="33" t="str">
        <f>IF(Eksplikatsioon!C713=0,"",Eksplikatsioon!C713)</f>
        <v/>
      </c>
      <c r="D712" s="33" t="str">
        <f>IF(Eksplikatsioon!D713=0,"",Eksplikatsioon!D713)</f>
        <v/>
      </c>
      <c r="E712" s="80"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83" t="str">
        <f>IF(Eksplikatsioon!B714=0,"",Eksplikatsioon!B714)</f>
        <v/>
      </c>
      <c r="C713" s="33" t="str">
        <f>IF(Eksplikatsioon!C714=0,"",Eksplikatsioon!C714)</f>
        <v/>
      </c>
      <c r="D713" s="33" t="str">
        <f>IF(Eksplikatsioon!D714=0,"",Eksplikatsioon!D714)</f>
        <v/>
      </c>
      <c r="E713" s="80"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83" t="str">
        <f>IF(Eksplikatsioon!B715=0,"",Eksplikatsioon!B715)</f>
        <v/>
      </c>
      <c r="C714" s="33" t="str">
        <f>IF(Eksplikatsioon!C715=0,"",Eksplikatsioon!C715)</f>
        <v/>
      </c>
      <c r="D714" s="33" t="str">
        <f>IF(Eksplikatsioon!D715=0,"",Eksplikatsioon!D715)</f>
        <v/>
      </c>
      <c r="E714" s="80"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83" t="str">
        <f>IF(Eksplikatsioon!B716=0,"",Eksplikatsioon!B716)</f>
        <v/>
      </c>
      <c r="C715" s="33" t="str">
        <f>IF(Eksplikatsioon!C716=0,"",Eksplikatsioon!C716)</f>
        <v/>
      </c>
      <c r="D715" s="33" t="str">
        <f>IF(Eksplikatsioon!D716=0,"",Eksplikatsioon!D716)</f>
        <v/>
      </c>
      <c r="E715" s="80"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83" t="str">
        <f>IF(Eksplikatsioon!B717=0,"",Eksplikatsioon!B717)</f>
        <v/>
      </c>
      <c r="C716" s="33" t="str">
        <f>IF(Eksplikatsioon!C717=0,"",Eksplikatsioon!C717)</f>
        <v/>
      </c>
      <c r="D716" s="33" t="str">
        <f>IF(Eksplikatsioon!D717=0,"",Eksplikatsioon!D717)</f>
        <v/>
      </c>
      <c r="E716" s="80"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83" t="str">
        <f>IF(Eksplikatsioon!B718=0,"",Eksplikatsioon!B718)</f>
        <v/>
      </c>
      <c r="C717" s="33" t="str">
        <f>IF(Eksplikatsioon!C718=0,"",Eksplikatsioon!C718)</f>
        <v/>
      </c>
      <c r="D717" s="33" t="str">
        <f>IF(Eksplikatsioon!D718=0,"",Eksplikatsioon!D718)</f>
        <v/>
      </c>
      <c r="E717" s="80"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83" t="str">
        <f>IF(Eksplikatsioon!B719=0,"",Eksplikatsioon!B719)</f>
        <v/>
      </c>
      <c r="C718" s="33" t="str">
        <f>IF(Eksplikatsioon!C719=0,"",Eksplikatsioon!C719)</f>
        <v/>
      </c>
      <c r="D718" s="33" t="str">
        <f>IF(Eksplikatsioon!D719=0,"",Eksplikatsioon!D719)</f>
        <v/>
      </c>
      <c r="E718" s="80"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83" t="str">
        <f>IF(Eksplikatsioon!B720=0,"",Eksplikatsioon!B720)</f>
        <v/>
      </c>
      <c r="C719" s="33" t="str">
        <f>IF(Eksplikatsioon!C720=0,"",Eksplikatsioon!C720)</f>
        <v/>
      </c>
      <c r="D719" s="33" t="str">
        <f>IF(Eksplikatsioon!D720=0,"",Eksplikatsioon!D720)</f>
        <v/>
      </c>
      <c r="E719" s="80"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83" t="str">
        <f>IF(Eksplikatsioon!B721=0,"",Eksplikatsioon!B721)</f>
        <v/>
      </c>
      <c r="C720" s="33" t="str">
        <f>IF(Eksplikatsioon!C721=0,"",Eksplikatsioon!C721)</f>
        <v/>
      </c>
      <c r="D720" s="33" t="str">
        <f>IF(Eksplikatsioon!D721=0,"",Eksplikatsioon!D721)</f>
        <v/>
      </c>
      <c r="E720" s="80"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83" t="str">
        <f>IF(Eksplikatsioon!B722=0,"",Eksplikatsioon!B722)</f>
        <v/>
      </c>
      <c r="C721" s="33" t="str">
        <f>IF(Eksplikatsioon!C722=0,"",Eksplikatsioon!C722)</f>
        <v/>
      </c>
      <c r="D721" s="33" t="str">
        <f>IF(Eksplikatsioon!D722=0,"",Eksplikatsioon!D722)</f>
        <v/>
      </c>
      <c r="E721" s="80"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83" t="str">
        <f>IF(Eksplikatsioon!B723=0,"",Eksplikatsioon!B723)</f>
        <v/>
      </c>
      <c r="C722" s="33" t="str">
        <f>IF(Eksplikatsioon!C723=0,"",Eksplikatsioon!C723)</f>
        <v/>
      </c>
      <c r="D722" s="33" t="str">
        <f>IF(Eksplikatsioon!D723=0,"",Eksplikatsioon!D723)</f>
        <v/>
      </c>
      <c r="E722" s="80"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83" t="str">
        <f>IF(Eksplikatsioon!B724=0,"",Eksplikatsioon!B724)</f>
        <v/>
      </c>
      <c r="C723" s="33" t="str">
        <f>IF(Eksplikatsioon!C724=0,"",Eksplikatsioon!C724)</f>
        <v/>
      </c>
      <c r="D723" s="33" t="str">
        <f>IF(Eksplikatsioon!D724=0,"",Eksplikatsioon!D724)</f>
        <v/>
      </c>
      <c r="E723" s="80"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83" t="str">
        <f>IF(Eksplikatsioon!B725=0,"",Eksplikatsioon!B725)</f>
        <v/>
      </c>
      <c r="C724" s="33" t="str">
        <f>IF(Eksplikatsioon!C725=0,"",Eksplikatsioon!C725)</f>
        <v/>
      </c>
      <c r="D724" s="33" t="str">
        <f>IF(Eksplikatsioon!D725=0,"",Eksplikatsioon!D725)</f>
        <v/>
      </c>
      <c r="E724" s="80"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83" t="str">
        <f>IF(Eksplikatsioon!B726=0,"",Eksplikatsioon!B726)</f>
        <v/>
      </c>
      <c r="C725" s="33" t="str">
        <f>IF(Eksplikatsioon!C726=0,"",Eksplikatsioon!C726)</f>
        <v/>
      </c>
      <c r="D725" s="33" t="str">
        <f>IF(Eksplikatsioon!D726=0,"",Eksplikatsioon!D726)</f>
        <v/>
      </c>
      <c r="E725" s="80"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83" t="str">
        <f>IF(Eksplikatsioon!B727=0,"",Eksplikatsioon!B727)</f>
        <v/>
      </c>
      <c r="C726" s="33" t="str">
        <f>IF(Eksplikatsioon!C727=0,"",Eksplikatsioon!C727)</f>
        <v/>
      </c>
      <c r="D726" s="33" t="str">
        <f>IF(Eksplikatsioon!D727=0,"",Eksplikatsioon!D727)</f>
        <v/>
      </c>
      <c r="E726" s="80"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83" t="str">
        <f>IF(Eksplikatsioon!B728=0,"",Eksplikatsioon!B728)</f>
        <v/>
      </c>
      <c r="C727" s="33" t="str">
        <f>IF(Eksplikatsioon!C728=0,"",Eksplikatsioon!C728)</f>
        <v/>
      </c>
      <c r="D727" s="33" t="str">
        <f>IF(Eksplikatsioon!D728=0,"",Eksplikatsioon!D728)</f>
        <v/>
      </c>
      <c r="E727" s="80"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83" t="str">
        <f>IF(Eksplikatsioon!B729=0,"",Eksplikatsioon!B729)</f>
        <v/>
      </c>
      <c r="C728" s="33" t="str">
        <f>IF(Eksplikatsioon!C729=0,"",Eksplikatsioon!C729)</f>
        <v/>
      </c>
      <c r="D728" s="33" t="str">
        <f>IF(Eksplikatsioon!D729=0,"",Eksplikatsioon!D729)</f>
        <v/>
      </c>
      <c r="E728" s="80"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83" t="str">
        <f>IF(Eksplikatsioon!B730=0,"",Eksplikatsioon!B730)</f>
        <v/>
      </c>
      <c r="C729" s="33" t="str">
        <f>IF(Eksplikatsioon!C730=0,"",Eksplikatsioon!C730)</f>
        <v/>
      </c>
      <c r="D729" s="33" t="str">
        <f>IF(Eksplikatsioon!D730=0,"",Eksplikatsioon!D730)</f>
        <v/>
      </c>
      <c r="E729" s="80"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83" t="str">
        <f>IF(Eksplikatsioon!B731=0,"",Eksplikatsioon!B731)</f>
        <v/>
      </c>
      <c r="C730" s="33" t="str">
        <f>IF(Eksplikatsioon!C731=0,"",Eksplikatsioon!C731)</f>
        <v/>
      </c>
      <c r="D730" s="33" t="str">
        <f>IF(Eksplikatsioon!D731=0,"",Eksplikatsioon!D731)</f>
        <v/>
      </c>
      <c r="E730" s="80"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83" t="str">
        <f>IF(Eksplikatsioon!B732=0,"",Eksplikatsioon!B732)</f>
        <v/>
      </c>
      <c r="C731" s="33" t="str">
        <f>IF(Eksplikatsioon!C732=0,"",Eksplikatsioon!C732)</f>
        <v/>
      </c>
      <c r="D731" s="33" t="str">
        <f>IF(Eksplikatsioon!D732=0,"",Eksplikatsioon!D732)</f>
        <v/>
      </c>
      <c r="E731" s="80"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83" t="str">
        <f>IF(Eksplikatsioon!B733=0,"",Eksplikatsioon!B733)</f>
        <v/>
      </c>
      <c r="C732" s="33" t="str">
        <f>IF(Eksplikatsioon!C733=0,"",Eksplikatsioon!C733)</f>
        <v/>
      </c>
      <c r="D732" s="33" t="str">
        <f>IF(Eksplikatsioon!D733=0,"",Eksplikatsioon!D733)</f>
        <v/>
      </c>
      <c r="E732" s="80"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83" t="str">
        <f>IF(Eksplikatsioon!B734=0,"",Eksplikatsioon!B734)</f>
        <v/>
      </c>
      <c r="C733" s="33" t="str">
        <f>IF(Eksplikatsioon!C734=0,"",Eksplikatsioon!C734)</f>
        <v/>
      </c>
      <c r="D733" s="33" t="str">
        <f>IF(Eksplikatsioon!D734=0,"",Eksplikatsioon!D734)</f>
        <v/>
      </c>
      <c r="E733" s="80"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83" t="str">
        <f>IF(Eksplikatsioon!B735=0,"",Eksplikatsioon!B735)</f>
        <v/>
      </c>
      <c r="C734" s="33" t="str">
        <f>IF(Eksplikatsioon!C735=0,"",Eksplikatsioon!C735)</f>
        <v/>
      </c>
      <c r="D734" s="33" t="str">
        <f>IF(Eksplikatsioon!D735=0,"",Eksplikatsioon!D735)</f>
        <v/>
      </c>
      <c r="E734" s="80"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83" t="str">
        <f>IF(Eksplikatsioon!B736=0,"",Eksplikatsioon!B736)</f>
        <v/>
      </c>
      <c r="C735" s="33" t="str">
        <f>IF(Eksplikatsioon!C736=0,"",Eksplikatsioon!C736)</f>
        <v/>
      </c>
      <c r="D735" s="33" t="str">
        <f>IF(Eksplikatsioon!D736=0,"",Eksplikatsioon!D736)</f>
        <v/>
      </c>
      <c r="E735" s="80"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83" t="str">
        <f>IF(Eksplikatsioon!B737=0,"",Eksplikatsioon!B737)</f>
        <v/>
      </c>
      <c r="C736" s="33" t="str">
        <f>IF(Eksplikatsioon!C737=0,"",Eksplikatsioon!C737)</f>
        <v/>
      </c>
      <c r="D736" s="33" t="str">
        <f>IF(Eksplikatsioon!D737=0,"",Eksplikatsioon!D737)</f>
        <v/>
      </c>
      <c r="E736" s="80"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83" t="str">
        <f>IF(Eksplikatsioon!B738=0,"",Eksplikatsioon!B738)</f>
        <v/>
      </c>
      <c r="C737" s="33" t="str">
        <f>IF(Eksplikatsioon!C738=0,"",Eksplikatsioon!C738)</f>
        <v/>
      </c>
      <c r="D737" s="33" t="str">
        <f>IF(Eksplikatsioon!D738=0,"",Eksplikatsioon!D738)</f>
        <v/>
      </c>
      <c r="E737" s="80"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83" t="str">
        <f>IF(Eksplikatsioon!B739=0,"",Eksplikatsioon!B739)</f>
        <v/>
      </c>
      <c r="C738" s="33" t="str">
        <f>IF(Eksplikatsioon!C739=0,"",Eksplikatsioon!C739)</f>
        <v/>
      </c>
      <c r="D738" s="33" t="str">
        <f>IF(Eksplikatsioon!D739=0,"",Eksplikatsioon!D739)</f>
        <v/>
      </c>
      <c r="E738" s="80"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83" t="str">
        <f>IF(Eksplikatsioon!B740=0,"",Eksplikatsioon!B740)</f>
        <v/>
      </c>
      <c r="C739" s="33" t="str">
        <f>IF(Eksplikatsioon!C740=0,"",Eksplikatsioon!C740)</f>
        <v/>
      </c>
      <c r="D739" s="33" t="str">
        <f>IF(Eksplikatsioon!D740=0,"",Eksplikatsioon!D740)</f>
        <v/>
      </c>
      <c r="E739" s="80"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83" t="str">
        <f>IF(Eksplikatsioon!B741=0,"",Eksplikatsioon!B741)</f>
        <v/>
      </c>
      <c r="C740" s="33" t="str">
        <f>IF(Eksplikatsioon!C741=0,"",Eksplikatsioon!C741)</f>
        <v/>
      </c>
      <c r="D740" s="33" t="str">
        <f>IF(Eksplikatsioon!D741=0,"",Eksplikatsioon!D741)</f>
        <v/>
      </c>
      <c r="E740" s="80"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83" t="str">
        <f>IF(Eksplikatsioon!B742=0,"",Eksplikatsioon!B742)</f>
        <v/>
      </c>
      <c r="C741" s="33" t="str">
        <f>IF(Eksplikatsioon!C742=0,"",Eksplikatsioon!C742)</f>
        <v/>
      </c>
      <c r="D741" s="33" t="str">
        <f>IF(Eksplikatsioon!D742=0,"",Eksplikatsioon!D742)</f>
        <v/>
      </c>
      <c r="E741" s="80"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83" t="str">
        <f>IF(Eksplikatsioon!B743=0,"",Eksplikatsioon!B743)</f>
        <v/>
      </c>
      <c r="C742" s="33" t="str">
        <f>IF(Eksplikatsioon!C743=0,"",Eksplikatsioon!C743)</f>
        <v/>
      </c>
      <c r="D742" s="33" t="str">
        <f>IF(Eksplikatsioon!D743=0,"",Eksplikatsioon!D743)</f>
        <v/>
      </c>
      <c r="E742" s="80"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83" t="str">
        <f>IF(Eksplikatsioon!B744=0,"",Eksplikatsioon!B744)</f>
        <v/>
      </c>
      <c r="C743" s="33" t="str">
        <f>IF(Eksplikatsioon!C744=0,"",Eksplikatsioon!C744)</f>
        <v/>
      </c>
      <c r="D743" s="33" t="str">
        <f>IF(Eksplikatsioon!D744=0,"",Eksplikatsioon!D744)</f>
        <v/>
      </c>
      <c r="E743" s="80"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83" t="str">
        <f>IF(Eksplikatsioon!B745=0,"",Eksplikatsioon!B745)</f>
        <v/>
      </c>
      <c r="C744" s="33" t="str">
        <f>IF(Eksplikatsioon!C745=0,"",Eksplikatsioon!C745)</f>
        <v/>
      </c>
      <c r="D744" s="33" t="str">
        <f>IF(Eksplikatsioon!D745=0,"",Eksplikatsioon!D745)</f>
        <v/>
      </c>
      <c r="E744" s="80"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83" t="str">
        <f>IF(Eksplikatsioon!B746=0,"",Eksplikatsioon!B746)</f>
        <v/>
      </c>
      <c r="C745" s="33" t="str">
        <f>IF(Eksplikatsioon!C746=0,"",Eksplikatsioon!C746)</f>
        <v/>
      </c>
      <c r="D745" s="33" t="str">
        <f>IF(Eksplikatsioon!D746=0,"",Eksplikatsioon!D746)</f>
        <v/>
      </c>
      <c r="E745" s="80"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83" t="str">
        <f>IF(Eksplikatsioon!B747=0,"",Eksplikatsioon!B747)</f>
        <v/>
      </c>
      <c r="C746" s="33" t="str">
        <f>IF(Eksplikatsioon!C747=0,"",Eksplikatsioon!C747)</f>
        <v/>
      </c>
      <c r="D746" s="33" t="str">
        <f>IF(Eksplikatsioon!D747=0,"",Eksplikatsioon!D747)</f>
        <v/>
      </c>
      <c r="E746" s="80"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83" t="str">
        <f>IF(Eksplikatsioon!B748=0,"",Eksplikatsioon!B748)</f>
        <v/>
      </c>
      <c r="C747" s="33" t="str">
        <f>IF(Eksplikatsioon!C748=0,"",Eksplikatsioon!C748)</f>
        <v/>
      </c>
      <c r="D747" s="33" t="str">
        <f>IF(Eksplikatsioon!D748=0,"",Eksplikatsioon!D748)</f>
        <v/>
      </c>
      <c r="E747" s="80"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83" t="str">
        <f>IF(Eksplikatsioon!B749=0,"",Eksplikatsioon!B749)</f>
        <v/>
      </c>
      <c r="C748" s="33" t="str">
        <f>IF(Eksplikatsioon!C749=0,"",Eksplikatsioon!C749)</f>
        <v/>
      </c>
      <c r="D748" s="33" t="str">
        <f>IF(Eksplikatsioon!D749=0,"",Eksplikatsioon!D749)</f>
        <v/>
      </c>
      <c r="E748" s="80"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83" t="str">
        <f>IF(Eksplikatsioon!B750=0,"",Eksplikatsioon!B750)</f>
        <v/>
      </c>
      <c r="C749" s="33" t="str">
        <f>IF(Eksplikatsioon!C750=0,"",Eksplikatsioon!C750)</f>
        <v/>
      </c>
      <c r="D749" s="33" t="str">
        <f>IF(Eksplikatsioon!D750=0,"",Eksplikatsioon!D750)</f>
        <v/>
      </c>
      <c r="E749" s="80"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83" t="str">
        <f>IF(Eksplikatsioon!B751=0,"",Eksplikatsioon!B751)</f>
        <v/>
      </c>
      <c r="C750" s="33" t="str">
        <f>IF(Eksplikatsioon!C751=0,"",Eksplikatsioon!C751)</f>
        <v/>
      </c>
      <c r="D750" s="33" t="str">
        <f>IF(Eksplikatsioon!D751=0,"",Eksplikatsioon!D751)</f>
        <v/>
      </c>
      <c r="E750" s="80"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83" t="str">
        <f>IF(Eksplikatsioon!B752=0,"",Eksplikatsioon!B752)</f>
        <v/>
      </c>
      <c r="C751" s="33" t="str">
        <f>IF(Eksplikatsioon!C752=0,"",Eksplikatsioon!C752)</f>
        <v/>
      </c>
      <c r="D751" s="33" t="str">
        <f>IF(Eksplikatsioon!D752=0,"",Eksplikatsioon!D752)</f>
        <v/>
      </c>
      <c r="E751" s="80"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83" t="str">
        <f>IF(Eksplikatsioon!B753=0,"",Eksplikatsioon!B753)</f>
        <v/>
      </c>
      <c r="C752" s="33" t="str">
        <f>IF(Eksplikatsioon!C753=0,"",Eksplikatsioon!C753)</f>
        <v/>
      </c>
      <c r="D752" s="33" t="str">
        <f>IF(Eksplikatsioon!D753=0,"",Eksplikatsioon!D753)</f>
        <v/>
      </c>
      <c r="E752" s="80"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83" t="str">
        <f>IF(Eksplikatsioon!B754=0,"",Eksplikatsioon!B754)</f>
        <v/>
      </c>
      <c r="C753" s="33" t="str">
        <f>IF(Eksplikatsioon!C754=0,"",Eksplikatsioon!C754)</f>
        <v/>
      </c>
      <c r="D753" s="33" t="str">
        <f>IF(Eksplikatsioon!D754=0,"",Eksplikatsioon!D754)</f>
        <v/>
      </c>
      <c r="E753" s="80"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83" t="str">
        <f>IF(Eksplikatsioon!B755=0,"",Eksplikatsioon!B755)</f>
        <v/>
      </c>
      <c r="C754" s="33" t="str">
        <f>IF(Eksplikatsioon!C755=0,"",Eksplikatsioon!C755)</f>
        <v/>
      </c>
      <c r="D754" s="33" t="str">
        <f>IF(Eksplikatsioon!D755=0,"",Eksplikatsioon!D755)</f>
        <v/>
      </c>
      <c r="E754" s="80"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83" t="str">
        <f>IF(Eksplikatsioon!B756=0,"",Eksplikatsioon!B756)</f>
        <v/>
      </c>
      <c r="C755" s="33" t="str">
        <f>IF(Eksplikatsioon!C756=0,"",Eksplikatsioon!C756)</f>
        <v/>
      </c>
      <c r="D755" s="33" t="str">
        <f>IF(Eksplikatsioon!D756=0,"",Eksplikatsioon!D756)</f>
        <v/>
      </c>
      <c r="E755" s="80"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83" t="str">
        <f>IF(Eksplikatsioon!B757=0,"",Eksplikatsioon!B757)</f>
        <v/>
      </c>
      <c r="C756" s="33" t="str">
        <f>IF(Eksplikatsioon!C757=0,"",Eksplikatsioon!C757)</f>
        <v/>
      </c>
      <c r="D756" s="33" t="str">
        <f>IF(Eksplikatsioon!D757=0,"",Eksplikatsioon!D757)</f>
        <v/>
      </c>
      <c r="E756" s="80"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83" t="str">
        <f>IF(Eksplikatsioon!B758=0,"",Eksplikatsioon!B758)</f>
        <v/>
      </c>
      <c r="C757" s="33" t="str">
        <f>IF(Eksplikatsioon!C758=0,"",Eksplikatsioon!C758)</f>
        <v/>
      </c>
      <c r="D757" s="33" t="str">
        <f>IF(Eksplikatsioon!D758=0,"",Eksplikatsioon!D758)</f>
        <v/>
      </c>
      <c r="E757" s="80"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83" t="str">
        <f>IF(Eksplikatsioon!B759=0,"",Eksplikatsioon!B759)</f>
        <v/>
      </c>
      <c r="C758" s="33" t="str">
        <f>IF(Eksplikatsioon!C759=0,"",Eksplikatsioon!C759)</f>
        <v/>
      </c>
      <c r="D758" s="33" t="str">
        <f>IF(Eksplikatsioon!D759=0,"",Eksplikatsioon!D759)</f>
        <v/>
      </c>
      <c r="E758" s="80"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83" t="str">
        <f>IF(Eksplikatsioon!B760=0,"",Eksplikatsioon!B760)</f>
        <v/>
      </c>
      <c r="C759" s="33" t="str">
        <f>IF(Eksplikatsioon!C760=0,"",Eksplikatsioon!C760)</f>
        <v/>
      </c>
      <c r="D759" s="33" t="str">
        <f>IF(Eksplikatsioon!D760=0,"",Eksplikatsioon!D760)</f>
        <v/>
      </c>
      <c r="E759" s="80"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83" t="str">
        <f>IF(Eksplikatsioon!B761=0,"",Eksplikatsioon!B761)</f>
        <v/>
      </c>
      <c r="C760" s="33" t="str">
        <f>IF(Eksplikatsioon!C761=0,"",Eksplikatsioon!C761)</f>
        <v/>
      </c>
      <c r="D760" s="33" t="str">
        <f>IF(Eksplikatsioon!D761=0,"",Eksplikatsioon!D761)</f>
        <v/>
      </c>
      <c r="E760" s="80"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83" t="str">
        <f>IF(Eksplikatsioon!B762=0,"",Eksplikatsioon!B762)</f>
        <v/>
      </c>
      <c r="C761" s="33" t="str">
        <f>IF(Eksplikatsioon!C762=0,"",Eksplikatsioon!C762)</f>
        <v/>
      </c>
      <c r="D761" s="33" t="str">
        <f>IF(Eksplikatsioon!D762=0,"",Eksplikatsioon!D762)</f>
        <v/>
      </c>
      <c r="E761" s="80"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83" t="str">
        <f>IF(Eksplikatsioon!B763=0,"",Eksplikatsioon!B763)</f>
        <v/>
      </c>
      <c r="C762" s="33" t="str">
        <f>IF(Eksplikatsioon!C763=0,"",Eksplikatsioon!C763)</f>
        <v/>
      </c>
      <c r="D762" s="33" t="str">
        <f>IF(Eksplikatsioon!D763=0,"",Eksplikatsioon!D763)</f>
        <v/>
      </c>
      <c r="E762" s="80"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83" t="str">
        <f>IF(Eksplikatsioon!B764=0,"",Eksplikatsioon!B764)</f>
        <v/>
      </c>
      <c r="C763" s="33" t="str">
        <f>IF(Eksplikatsioon!C764=0,"",Eksplikatsioon!C764)</f>
        <v/>
      </c>
      <c r="D763" s="33" t="str">
        <f>IF(Eksplikatsioon!D764=0,"",Eksplikatsioon!D764)</f>
        <v/>
      </c>
      <c r="E763" s="80"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83" t="str">
        <f>IF(Eksplikatsioon!B765=0,"",Eksplikatsioon!B765)</f>
        <v/>
      </c>
      <c r="C764" s="33" t="str">
        <f>IF(Eksplikatsioon!C765=0,"",Eksplikatsioon!C765)</f>
        <v/>
      </c>
      <c r="D764" s="33" t="str">
        <f>IF(Eksplikatsioon!D765=0,"",Eksplikatsioon!D765)</f>
        <v/>
      </c>
      <c r="E764" s="80"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83" t="str">
        <f>IF(Eksplikatsioon!B766=0,"",Eksplikatsioon!B766)</f>
        <v/>
      </c>
      <c r="C765" s="33" t="str">
        <f>IF(Eksplikatsioon!C766=0,"",Eksplikatsioon!C766)</f>
        <v/>
      </c>
      <c r="D765" s="33" t="str">
        <f>IF(Eksplikatsioon!D766=0,"",Eksplikatsioon!D766)</f>
        <v/>
      </c>
      <c r="E765" s="80"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83" t="str">
        <f>IF(Eksplikatsioon!B767=0,"",Eksplikatsioon!B767)</f>
        <v/>
      </c>
      <c r="C766" s="33" t="str">
        <f>IF(Eksplikatsioon!C767=0,"",Eksplikatsioon!C767)</f>
        <v/>
      </c>
      <c r="D766" s="33" t="str">
        <f>IF(Eksplikatsioon!D767=0,"",Eksplikatsioon!D767)</f>
        <v/>
      </c>
      <c r="E766" s="80"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83" t="str">
        <f>IF(Eksplikatsioon!B768=0,"",Eksplikatsioon!B768)</f>
        <v/>
      </c>
      <c r="C767" s="33" t="str">
        <f>IF(Eksplikatsioon!C768=0,"",Eksplikatsioon!C768)</f>
        <v/>
      </c>
      <c r="D767" s="33" t="str">
        <f>IF(Eksplikatsioon!D768=0,"",Eksplikatsioon!D768)</f>
        <v/>
      </c>
      <c r="E767" s="80"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83" t="str">
        <f>IF(Eksplikatsioon!B769=0,"",Eksplikatsioon!B769)</f>
        <v/>
      </c>
      <c r="C768" s="33" t="str">
        <f>IF(Eksplikatsioon!C769=0,"",Eksplikatsioon!C769)</f>
        <v/>
      </c>
      <c r="D768" s="33" t="str">
        <f>IF(Eksplikatsioon!D769=0,"",Eksplikatsioon!D769)</f>
        <v/>
      </c>
      <c r="E768" s="80"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83" t="str">
        <f>IF(Eksplikatsioon!B770=0,"",Eksplikatsioon!B770)</f>
        <v/>
      </c>
      <c r="C769" s="33" t="str">
        <f>IF(Eksplikatsioon!C770=0,"",Eksplikatsioon!C770)</f>
        <v/>
      </c>
      <c r="D769" s="33" t="str">
        <f>IF(Eksplikatsioon!D770=0,"",Eksplikatsioon!D770)</f>
        <v/>
      </c>
      <c r="E769" s="80"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83" t="str">
        <f>IF(Eksplikatsioon!B771=0,"",Eksplikatsioon!B771)</f>
        <v/>
      </c>
      <c r="C770" s="33" t="str">
        <f>IF(Eksplikatsioon!C771=0,"",Eksplikatsioon!C771)</f>
        <v/>
      </c>
      <c r="D770" s="33" t="str">
        <f>IF(Eksplikatsioon!D771=0,"",Eksplikatsioon!D771)</f>
        <v/>
      </c>
      <c r="E770" s="80"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83" t="str">
        <f>IF(Eksplikatsioon!B772=0,"",Eksplikatsioon!B772)</f>
        <v/>
      </c>
      <c r="C771" s="33" t="str">
        <f>IF(Eksplikatsioon!C772=0,"",Eksplikatsioon!C772)</f>
        <v/>
      </c>
      <c r="D771" s="33" t="str">
        <f>IF(Eksplikatsioon!D772=0,"",Eksplikatsioon!D772)</f>
        <v/>
      </c>
      <c r="E771" s="80"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83" t="str">
        <f>IF(Eksplikatsioon!B773=0,"",Eksplikatsioon!B773)</f>
        <v/>
      </c>
      <c r="C772" s="33" t="str">
        <f>IF(Eksplikatsioon!C773=0,"",Eksplikatsioon!C773)</f>
        <v/>
      </c>
      <c r="D772" s="33" t="str">
        <f>IF(Eksplikatsioon!D773=0,"",Eksplikatsioon!D773)</f>
        <v/>
      </c>
      <c r="E772" s="80"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83" t="str">
        <f>IF(Eksplikatsioon!B774=0,"",Eksplikatsioon!B774)</f>
        <v/>
      </c>
      <c r="C773" s="33" t="str">
        <f>IF(Eksplikatsioon!C774=0,"",Eksplikatsioon!C774)</f>
        <v/>
      </c>
      <c r="D773" s="33" t="str">
        <f>IF(Eksplikatsioon!D774=0,"",Eksplikatsioon!D774)</f>
        <v/>
      </c>
      <c r="E773" s="80"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83" t="str">
        <f>IF(Eksplikatsioon!B775=0,"",Eksplikatsioon!B775)</f>
        <v/>
      </c>
      <c r="C774" s="33" t="str">
        <f>IF(Eksplikatsioon!C775=0,"",Eksplikatsioon!C775)</f>
        <v/>
      </c>
      <c r="D774" s="33" t="str">
        <f>IF(Eksplikatsioon!D775=0,"",Eksplikatsioon!D775)</f>
        <v/>
      </c>
      <c r="E774" s="80"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83" t="str">
        <f>IF(Eksplikatsioon!B776=0,"",Eksplikatsioon!B776)</f>
        <v/>
      </c>
      <c r="C775" s="33" t="str">
        <f>IF(Eksplikatsioon!C776=0,"",Eksplikatsioon!C776)</f>
        <v/>
      </c>
      <c r="D775" s="33" t="str">
        <f>IF(Eksplikatsioon!D776=0,"",Eksplikatsioon!D776)</f>
        <v/>
      </c>
      <c r="E775" s="80"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83" t="str">
        <f>IF(Eksplikatsioon!B777=0,"",Eksplikatsioon!B777)</f>
        <v/>
      </c>
      <c r="C776" s="33" t="str">
        <f>IF(Eksplikatsioon!C777=0,"",Eksplikatsioon!C777)</f>
        <v/>
      </c>
      <c r="D776" s="33" t="str">
        <f>IF(Eksplikatsioon!D777=0,"",Eksplikatsioon!D777)</f>
        <v/>
      </c>
      <c r="E776" s="80"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83" t="str">
        <f>IF(Eksplikatsioon!B778=0,"",Eksplikatsioon!B778)</f>
        <v/>
      </c>
      <c r="C777" s="33" t="str">
        <f>IF(Eksplikatsioon!C778=0,"",Eksplikatsioon!C778)</f>
        <v/>
      </c>
      <c r="D777" s="33" t="str">
        <f>IF(Eksplikatsioon!D778=0,"",Eksplikatsioon!D778)</f>
        <v/>
      </c>
      <c r="E777" s="80"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83" t="str">
        <f>IF(Eksplikatsioon!B779=0,"",Eksplikatsioon!B779)</f>
        <v/>
      </c>
      <c r="C778" s="33" t="str">
        <f>IF(Eksplikatsioon!C779=0,"",Eksplikatsioon!C779)</f>
        <v/>
      </c>
      <c r="D778" s="33" t="str">
        <f>IF(Eksplikatsioon!D779=0,"",Eksplikatsioon!D779)</f>
        <v/>
      </c>
      <c r="E778" s="80"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83" t="str">
        <f>IF(Eksplikatsioon!B780=0,"",Eksplikatsioon!B780)</f>
        <v/>
      </c>
      <c r="C779" s="33" t="str">
        <f>IF(Eksplikatsioon!C780=0,"",Eksplikatsioon!C780)</f>
        <v/>
      </c>
      <c r="D779" s="33" t="str">
        <f>IF(Eksplikatsioon!D780=0,"",Eksplikatsioon!D780)</f>
        <v/>
      </c>
      <c r="E779" s="80"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83" t="str">
        <f>IF(Eksplikatsioon!B781=0,"",Eksplikatsioon!B781)</f>
        <v/>
      </c>
      <c r="C780" s="33" t="str">
        <f>IF(Eksplikatsioon!C781=0,"",Eksplikatsioon!C781)</f>
        <v/>
      </c>
      <c r="D780" s="33" t="str">
        <f>IF(Eksplikatsioon!D781=0,"",Eksplikatsioon!D781)</f>
        <v/>
      </c>
      <c r="E780" s="80"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83" t="str">
        <f>IF(Eksplikatsioon!B782=0,"",Eksplikatsioon!B782)</f>
        <v/>
      </c>
      <c r="C781" s="33" t="str">
        <f>IF(Eksplikatsioon!C782=0,"",Eksplikatsioon!C782)</f>
        <v/>
      </c>
      <c r="D781" s="33" t="str">
        <f>IF(Eksplikatsioon!D782=0,"",Eksplikatsioon!D782)</f>
        <v/>
      </c>
      <c r="E781" s="80"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83" t="str">
        <f>IF(Eksplikatsioon!B783=0,"",Eksplikatsioon!B783)</f>
        <v/>
      </c>
      <c r="C782" s="33" t="str">
        <f>IF(Eksplikatsioon!C783=0,"",Eksplikatsioon!C783)</f>
        <v/>
      </c>
      <c r="D782" s="33" t="str">
        <f>IF(Eksplikatsioon!D783=0,"",Eksplikatsioon!D783)</f>
        <v/>
      </c>
      <c r="E782" s="80"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83" t="str">
        <f>IF(Eksplikatsioon!B784=0,"",Eksplikatsioon!B784)</f>
        <v/>
      </c>
      <c r="C783" s="33" t="str">
        <f>IF(Eksplikatsioon!C784=0,"",Eksplikatsioon!C784)</f>
        <v/>
      </c>
      <c r="D783" s="33" t="str">
        <f>IF(Eksplikatsioon!D784=0,"",Eksplikatsioon!D784)</f>
        <v/>
      </c>
      <c r="E783" s="80"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83" t="str">
        <f>IF(Eksplikatsioon!B785=0,"",Eksplikatsioon!B785)</f>
        <v/>
      </c>
      <c r="C784" s="33" t="str">
        <f>IF(Eksplikatsioon!C785=0,"",Eksplikatsioon!C785)</f>
        <v/>
      </c>
      <c r="D784" s="33" t="str">
        <f>IF(Eksplikatsioon!D785=0,"",Eksplikatsioon!D785)</f>
        <v/>
      </c>
      <c r="E784" s="80"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83" t="str">
        <f>IF(Eksplikatsioon!B786=0,"",Eksplikatsioon!B786)</f>
        <v/>
      </c>
      <c r="C785" s="33" t="str">
        <f>IF(Eksplikatsioon!C786=0,"",Eksplikatsioon!C786)</f>
        <v/>
      </c>
      <c r="D785" s="33" t="str">
        <f>IF(Eksplikatsioon!D786=0,"",Eksplikatsioon!D786)</f>
        <v/>
      </c>
      <c r="E785" s="80"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83" t="str">
        <f>IF(Eksplikatsioon!B787=0,"",Eksplikatsioon!B787)</f>
        <v/>
      </c>
      <c r="C786" s="33" t="str">
        <f>IF(Eksplikatsioon!C787=0,"",Eksplikatsioon!C787)</f>
        <v/>
      </c>
      <c r="D786" s="33" t="str">
        <f>IF(Eksplikatsioon!D787=0,"",Eksplikatsioon!D787)</f>
        <v/>
      </c>
      <c r="E786" s="80"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83" t="str">
        <f>IF(Eksplikatsioon!B788=0,"",Eksplikatsioon!B788)</f>
        <v/>
      </c>
      <c r="C787" s="33" t="str">
        <f>IF(Eksplikatsioon!C788=0,"",Eksplikatsioon!C788)</f>
        <v/>
      </c>
      <c r="D787" s="33" t="str">
        <f>IF(Eksplikatsioon!D788=0,"",Eksplikatsioon!D788)</f>
        <v/>
      </c>
      <c r="E787" s="80"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83" t="str">
        <f>IF(Eksplikatsioon!B789=0,"",Eksplikatsioon!B789)</f>
        <v/>
      </c>
      <c r="C788" s="33" t="str">
        <f>IF(Eksplikatsioon!C789=0,"",Eksplikatsioon!C789)</f>
        <v/>
      </c>
      <c r="D788" s="33" t="str">
        <f>IF(Eksplikatsioon!D789=0,"",Eksplikatsioon!D789)</f>
        <v/>
      </c>
      <c r="E788" s="80"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83" t="str">
        <f>IF(Eksplikatsioon!B790=0,"",Eksplikatsioon!B790)</f>
        <v/>
      </c>
      <c r="C789" s="33" t="str">
        <f>IF(Eksplikatsioon!C790=0,"",Eksplikatsioon!C790)</f>
        <v/>
      </c>
      <c r="D789" s="33" t="str">
        <f>IF(Eksplikatsioon!D790=0,"",Eksplikatsioon!D790)</f>
        <v/>
      </c>
      <c r="E789" s="80"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83" t="str">
        <f>IF(Eksplikatsioon!B791=0,"",Eksplikatsioon!B791)</f>
        <v/>
      </c>
      <c r="C790" s="33" t="str">
        <f>IF(Eksplikatsioon!C791=0,"",Eksplikatsioon!C791)</f>
        <v/>
      </c>
      <c r="D790" s="33" t="str">
        <f>IF(Eksplikatsioon!D791=0,"",Eksplikatsioon!D791)</f>
        <v/>
      </c>
      <c r="E790" s="80"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83" t="str">
        <f>IF(Eksplikatsioon!B792=0,"",Eksplikatsioon!B792)</f>
        <v/>
      </c>
      <c r="C791" s="33" t="str">
        <f>IF(Eksplikatsioon!C792=0,"",Eksplikatsioon!C792)</f>
        <v/>
      </c>
      <c r="D791" s="33" t="str">
        <f>IF(Eksplikatsioon!D792=0,"",Eksplikatsioon!D792)</f>
        <v/>
      </c>
      <c r="E791" s="80"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83" t="str">
        <f>IF(Eksplikatsioon!B793=0,"",Eksplikatsioon!B793)</f>
        <v/>
      </c>
      <c r="C792" s="33" t="str">
        <f>IF(Eksplikatsioon!C793=0,"",Eksplikatsioon!C793)</f>
        <v/>
      </c>
      <c r="D792" s="33" t="str">
        <f>IF(Eksplikatsioon!D793=0,"",Eksplikatsioon!D793)</f>
        <v/>
      </c>
      <c r="E792" s="80"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83" t="str">
        <f>IF(Eksplikatsioon!B794=0,"",Eksplikatsioon!B794)</f>
        <v/>
      </c>
      <c r="C793" s="33" t="str">
        <f>IF(Eksplikatsioon!C794=0,"",Eksplikatsioon!C794)</f>
        <v/>
      </c>
      <c r="D793" s="33" t="str">
        <f>IF(Eksplikatsioon!D794=0,"",Eksplikatsioon!D794)</f>
        <v/>
      </c>
      <c r="E793" s="80"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83" t="str">
        <f>IF(Eksplikatsioon!B795=0,"",Eksplikatsioon!B795)</f>
        <v/>
      </c>
      <c r="C794" s="33" t="str">
        <f>IF(Eksplikatsioon!C795=0,"",Eksplikatsioon!C795)</f>
        <v/>
      </c>
      <c r="D794" s="33" t="str">
        <f>IF(Eksplikatsioon!D795=0,"",Eksplikatsioon!D795)</f>
        <v/>
      </c>
      <c r="E794" s="80"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83" t="str">
        <f>IF(Eksplikatsioon!B796=0,"",Eksplikatsioon!B796)</f>
        <v/>
      </c>
      <c r="C795" s="33" t="str">
        <f>IF(Eksplikatsioon!C796=0,"",Eksplikatsioon!C796)</f>
        <v/>
      </c>
      <c r="D795" s="33" t="str">
        <f>IF(Eksplikatsioon!D796=0,"",Eksplikatsioon!D796)</f>
        <v/>
      </c>
      <c r="E795" s="80"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83" t="str">
        <f>IF(Eksplikatsioon!B797=0,"",Eksplikatsioon!B797)</f>
        <v/>
      </c>
      <c r="C796" s="33" t="str">
        <f>IF(Eksplikatsioon!C797=0,"",Eksplikatsioon!C797)</f>
        <v/>
      </c>
      <c r="D796" s="33" t="str">
        <f>IF(Eksplikatsioon!D797=0,"",Eksplikatsioon!D797)</f>
        <v/>
      </c>
      <c r="E796" s="80"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83" t="str">
        <f>IF(Eksplikatsioon!B798=0,"",Eksplikatsioon!B798)</f>
        <v/>
      </c>
      <c r="C797" s="33" t="str">
        <f>IF(Eksplikatsioon!C798=0,"",Eksplikatsioon!C798)</f>
        <v/>
      </c>
      <c r="D797" s="33" t="str">
        <f>IF(Eksplikatsioon!D798=0,"",Eksplikatsioon!D798)</f>
        <v/>
      </c>
      <c r="E797" s="80"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83" t="str">
        <f>IF(Eksplikatsioon!B799=0,"",Eksplikatsioon!B799)</f>
        <v/>
      </c>
      <c r="C798" s="33" t="str">
        <f>IF(Eksplikatsioon!C799=0,"",Eksplikatsioon!C799)</f>
        <v/>
      </c>
      <c r="D798" s="33" t="str">
        <f>IF(Eksplikatsioon!D799=0,"",Eksplikatsioon!D799)</f>
        <v/>
      </c>
      <c r="E798" s="80"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83" t="str">
        <f>IF(Eksplikatsioon!B800=0,"",Eksplikatsioon!B800)</f>
        <v/>
      </c>
      <c r="C799" s="33" t="str">
        <f>IF(Eksplikatsioon!C800=0,"",Eksplikatsioon!C800)</f>
        <v/>
      </c>
      <c r="D799" s="33" t="str">
        <f>IF(Eksplikatsioon!D800=0,"",Eksplikatsioon!D800)</f>
        <v/>
      </c>
      <c r="E799" s="80"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83" t="str">
        <f>IF(Eksplikatsioon!B801=0,"",Eksplikatsioon!B801)</f>
        <v/>
      </c>
      <c r="C800" s="33" t="str">
        <f>IF(Eksplikatsioon!C801=0,"",Eksplikatsioon!C801)</f>
        <v/>
      </c>
      <c r="D800" s="33" t="str">
        <f>IF(Eksplikatsioon!D801=0,"",Eksplikatsioon!D801)</f>
        <v/>
      </c>
      <c r="E800" s="80"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83" t="str">
        <f>IF(Eksplikatsioon!B802=0,"",Eksplikatsioon!B802)</f>
        <v/>
      </c>
      <c r="C801" s="33" t="str">
        <f>IF(Eksplikatsioon!C802=0,"",Eksplikatsioon!C802)</f>
        <v/>
      </c>
      <c r="D801" s="33" t="str">
        <f>IF(Eksplikatsioon!D802=0,"",Eksplikatsioon!D802)</f>
        <v/>
      </c>
      <c r="E801" s="80"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83" t="str">
        <f>IF(Eksplikatsioon!B803=0,"",Eksplikatsioon!B803)</f>
        <v/>
      </c>
      <c r="C802" s="33" t="str">
        <f>IF(Eksplikatsioon!C803=0,"",Eksplikatsioon!C803)</f>
        <v/>
      </c>
      <c r="D802" s="33" t="str">
        <f>IF(Eksplikatsioon!D803=0,"",Eksplikatsioon!D803)</f>
        <v/>
      </c>
      <c r="E802" s="80"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83" t="str">
        <f>IF(Eksplikatsioon!B804=0,"",Eksplikatsioon!B804)</f>
        <v/>
      </c>
      <c r="C803" s="33" t="str">
        <f>IF(Eksplikatsioon!C804=0,"",Eksplikatsioon!C804)</f>
        <v/>
      </c>
      <c r="D803" s="33" t="str">
        <f>IF(Eksplikatsioon!D804=0,"",Eksplikatsioon!D804)</f>
        <v/>
      </c>
      <c r="E803" s="80"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83" t="str">
        <f>IF(Eksplikatsioon!B805=0,"",Eksplikatsioon!B805)</f>
        <v/>
      </c>
      <c r="C804" s="33" t="str">
        <f>IF(Eksplikatsioon!C805=0,"",Eksplikatsioon!C805)</f>
        <v/>
      </c>
      <c r="D804" s="33" t="str">
        <f>IF(Eksplikatsioon!D805=0,"",Eksplikatsioon!D805)</f>
        <v/>
      </c>
      <c r="E804" s="80"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83" t="str">
        <f>IF(Eksplikatsioon!B806=0,"",Eksplikatsioon!B806)</f>
        <v/>
      </c>
      <c r="C805" s="33" t="str">
        <f>IF(Eksplikatsioon!C806=0,"",Eksplikatsioon!C806)</f>
        <v/>
      </c>
      <c r="D805" s="33" t="str">
        <f>IF(Eksplikatsioon!D806=0,"",Eksplikatsioon!D806)</f>
        <v/>
      </c>
      <c r="E805" s="80"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83" t="str">
        <f>IF(Eksplikatsioon!B807=0,"",Eksplikatsioon!B807)</f>
        <v/>
      </c>
      <c r="C806" s="33" t="str">
        <f>IF(Eksplikatsioon!C807=0,"",Eksplikatsioon!C807)</f>
        <v/>
      </c>
      <c r="D806" s="33" t="str">
        <f>IF(Eksplikatsioon!D807=0,"",Eksplikatsioon!D807)</f>
        <v/>
      </c>
      <c r="E806" s="80"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83" t="str">
        <f>IF(Eksplikatsioon!B808=0,"",Eksplikatsioon!B808)</f>
        <v/>
      </c>
      <c r="C807" s="33" t="str">
        <f>IF(Eksplikatsioon!C808=0,"",Eksplikatsioon!C808)</f>
        <v/>
      </c>
      <c r="D807" s="33" t="str">
        <f>IF(Eksplikatsioon!D808=0,"",Eksplikatsioon!D808)</f>
        <v/>
      </c>
      <c r="E807" s="80"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83" t="str">
        <f>IF(Eksplikatsioon!B809=0,"",Eksplikatsioon!B809)</f>
        <v/>
      </c>
      <c r="C808" s="33" t="str">
        <f>IF(Eksplikatsioon!C809=0,"",Eksplikatsioon!C809)</f>
        <v/>
      </c>
      <c r="D808" s="33" t="str">
        <f>IF(Eksplikatsioon!D809=0,"",Eksplikatsioon!D809)</f>
        <v/>
      </c>
      <c r="E808" s="80"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83" t="str">
        <f>IF(Eksplikatsioon!B810=0,"",Eksplikatsioon!B810)</f>
        <v/>
      </c>
      <c r="C809" s="33" t="str">
        <f>IF(Eksplikatsioon!C810=0,"",Eksplikatsioon!C810)</f>
        <v/>
      </c>
      <c r="D809" s="33" t="str">
        <f>IF(Eksplikatsioon!D810=0,"",Eksplikatsioon!D810)</f>
        <v/>
      </c>
      <c r="E809" s="80"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83" t="str">
        <f>IF(Eksplikatsioon!B811=0,"",Eksplikatsioon!B811)</f>
        <v/>
      </c>
      <c r="C810" s="33" t="str">
        <f>IF(Eksplikatsioon!C811=0,"",Eksplikatsioon!C811)</f>
        <v/>
      </c>
      <c r="D810" s="33" t="str">
        <f>IF(Eksplikatsioon!D811=0,"",Eksplikatsioon!D811)</f>
        <v/>
      </c>
      <c r="E810" s="80"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83" t="str">
        <f>IF(Eksplikatsioon!B812=0,"",Eksplikatsioon!B812)</f>
        <v/>
      </c>
      <c r="C811" s="33" t="str">
        <f>IF(Eksplikatsioon!C812=0,"",Eksplikatsioon!C812)</f>
        <v/>
      </c>
      <c r="D811" s="33" t="str">
        <f>IF(Eksplikatsioon!D812=0,"",Eksplikatsioon!D812)</f>
        <v/>
      </c>
      <c r="E811" s="80"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83" t="str">
        <f>IF(Eksplikatsioon!B813=0,"",Eksplikatsioon!B813)</f>
        <v/>
      </c>
      <c r="C812" s="33" t="str">
        <f>IF(Eksplikatsioon!C813=0,"",Eksplikatsioon!C813)</f>
        <v/>
      </c>
      <c r="D812" s="33" t="str">
        <f>IF(Eksplikatsioon!D813=0,"",Eksplikatsioon!D813)</f>
        <v/>
      </c>
      <c r="E812" s="80"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83" t="str">
        <f>IF(Eksplikatsioon!B814=0,"",Eksplikatsioon!B814)</f>
        <v/>
      </c>
      <c r="C813" s="33" t="str">
        <f>IF(Eksplikatsioon!C814=0,"",Eksplikatsioon!C814)</f>
        <v/>
      </c>
      <c r="D813" s="33" t="str">
        <f>IF(Eksplikatsioon!D814=0,"",Eksplikatsioon!D814)</f>
        <v/>
      </c>
      <c r="E813" s="80"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83" t="str">
        <f>IF(Eksplikatsioon!B815=0,"",Eksplikatsioon!B815)</f>
        <v/>
      </c>
      <c r="C814" s="33" t="str">
        <f>IF(Eksplikatsioon!C815=0,"",Eksplikatsioon!C815)</f>
        <v/>
      </c>
      <c r="D814" s="33" t="str">
        <f>IF(Eksplikatsioon!D815=0,"",Eksplikatsioon!D815)</f>
        <v/>
      </c>
      <c r="E814" s="80"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83" t="str">
        <f>IF(Eksplikatsioon!B816=0,"",Eksplikatsioon!B816)</f>
        <v/>
      </c>
      <c r="C815" s="33" t="str">
        <f>IF(Eksplikatsioon!C816=0,"",Eksplikatsioon!C816)</f>
        <v/>
      </c>
      <c r="D815" s="33" t="str">
        <f>IF(Eksplikatsioon!D816=0,"",Eksplikatsioon!D816)</f>
        <v/>
      </c>
      <c r="E815" s="80"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83" t="str">
        <f>IF(Eksplikatsioon!B817=0,"",Eksplikatsioon!B817)</f>
        <v/>
      </c>
      <c r="C816" s="33" t="str">
        <f>IF(Eksplikatsioon!C817=0,"",Eksplikatsioon!C817)</f>
        <v/>
      </c>
      <c r="D816" s="33" t="str">
        <f>IF(Eksplikatsioon!D817=0,"",Eksplikatsioon!D817)</f>
        <v/>
      </c>
      <c r="E816" s="80"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83" t="str">
        <f>IF(Eksplikatsioon!B818=0,"",Eksplikatsioon!B818)</f>
        <v/>
      </c>
      <c r="C817" s="33" t="str">
        <f>IF(Eksplikatsioon!C818=0,"",Eksplikatsioon!C818)</f>
        <v/>
      </c>
      <c r="D817" s="33" t="str">
        <f>IF(Eksplikatsioon!D818=0,"",Eksplikatsioon!D818)</f>
        <v/>
      </c>
      <c r="E817" s="80"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83" t="str">
        <f>IF(Eksplikatsioon!B819=0,"",Eksplikatsioon!B819)</f>
        <v/>
      </c>
      <c r="C818" s="33" t="str">
        <f>IF(Eksplikatsioon!C819=0,"",Eksplikatsioon!C819)</f>
        <v/>
      </c>
      <c r="D818" s="33" t="str">
        <f>IF(Eksplikatsioon!D819=0,"",Eksplikatsioon!D819)</f>
        <v/>
      </c>
      <c r="E818" s="80"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83" t="str">
        <f>IF(Eksplikatsioon!B820=0,"",Eksplikatsioon!B820)</f>
        <v/>
      </c>
      <c r="C819" s="33" t="str">
        <f>IF(Eksplikatsioon!C820=0,"",Eksplikatsioon!C820)</f>
        <v/>
      </c>
      <c r="D819" s="33" t="str">
        <f>IF(Eksplikatsioon!D820=0,"",Eksplikatsioon!D820)</f>
        <v/>
      </c>
      <c r="E819" s="80"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83" t="str">
        <f>IF(Eksplikatsioon!B821=0,"",Eksplikatsioon!B821)</f>
        <v/>
      </c>
      <c r="C820" s="33" t="str">
        <f>IF(Eksplikatsioon!C821=0,"",Eksplikatsioon!C821)</f>
        <v/>
      </c>
      <c r="D820" s="33" t="str">
        <f>IF(Eksplikatsioon!D821=0,"",Eksplikatsioon!D821)</f>
        <v/>
      </c>
      <c r="E820" s="80"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83" t="str">
        <f>IF(Eksplikatsioon!B822=0,"",Eksplikatsioon!B822)</f>
        <v/>
      </c>
      <c r="C821" s="33" t="str">
        <f>IF(Eksplikatsioon!C822=0,"",Eksplikatsioon!C822)</f>
        <v/>
      </c>
      <c r="D821" s="33" t="str">
        <f>IF(Eksplikatsioon!D822=0,"",Eksplikatsioon!D822)</f>
        <v/>
      </c>
      <c r="E821" s="80"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83" t="str">
        <f>IF(Eksplikatsioon!B823=0,"",Eksplikatsioon!B823)</f>
        <v/>
      </c>
      <c r="C822" s="33" t="str">
        <f>IF(Eksplikatsioon!C823=0,"",Eksplikatsioon!C823)</f>
        <v/>
      </c>
      <c r="D822" s="33" t="str">
        <f>IF(Eksplikatsioon!D823=0,"",Eksplikatsioon!D823)</f>
        <v/>
      </c>
      <c r="E822" s="80"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83" t="str">
        <f>IF(Eksplikatsioon!B824=0,"",Eksplikatsioon!B824)</f>
        <v/>
      </c>
      <c r="C823" s="33" t="str">
        <f>IF(Eksplikatsioon!C824=0,"",Eksplikatsioon!C824)</f>
        <v/>
      </c>
      <c r="D823" s="33" t="str">
        <f>IF(Eksplikatsioon!D824=0,"",Eksplikatsioon!D824)</f>
        <v/>
      </c>
      <c r="E823" s="80"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83" t="str">
        <f>IF(Eksplikatsioon!B825=0,"",Eksplikatsioon!B825)</f>
        <v/>
      </c>
      <c r="C824" s="33" t="str">
        <f>IF(Eksplikatsioon!C825=0,"",Eksplikatsioon!C825)</f>
        <v/>
      </c>
      <c r="D824" s="33" t="str">
        <f>IF(Eksplikatsioon!D825=0,"",Eksplikatsioon!D825)</f>
        <v/>
      </c>
      <c r="E824" s="80"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83" t="str">
        <f>IF(Eksplikatsioon!B826=0,"",Eksplikatsioon!B826)</f>
        <v/>
      </c>
      <c r="C825" s="33" t="str">
        <f>IF(Eksplikatsioon!C826=0,"",Eksplikatsioon!C826)</f>
        <v/>
      </c>
      <c r="D825" s="33" t="str">
        <f>IF(Eksplikatsioon!D826=0,"",Eksplikatsioon!D826)</f>
        <v/>
      </c>
      <c r="E825" s="80"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83" t="str">
        <f>IF(Eksplikatsioon!B827=0,"",Eksplikatsioon!B827)</f>
        <v/>
      </c>
      <c r="C826" s="33" t="str">
        <f>IF(Eksplikatsioon!C827=0,"",Eksplikatsioon!C827)</f>
        <v/>
      </c>
      <c r="D826" s="33" t="str">
        <f>IF(Eksplikatsioon!D827=0,"",Eksplikatsioon!D827)</f>
        <v/>
      </c>
      <c r="E826" s="80"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83" t="str">
        <f>IF(Eksplikatsioon!B828=0,"",Eksplikatsioon!B828)</f>
        <v/>
      </c>
      <c r="C827" s="33" t="str">
        <f>IF(Eksplikatsioon!C828=0,"",Eksplikatsioon!C828)</f>
        <v/>
      </c>
      <c r="D827" s="33" t="str">
        <f>IF(Eksplikatsioon!D828=0,"",Eksplikatsioon!D828)</f>
        <v/>
      </c>
      <c r="E827" s="80"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83" t="str">
        <f>IF(Eksplikatsioon!B829=0,"",Eksplikatsioon!B829)</f>
        <v/>
      </c>
      <c r="C828" s="33" t="str">
        <f>IF(Eksplikatsioon!C829=0,"",Eksplikatsioon!C829)</f>
        <v/>
      </c>
      <c r="D828" s="33" t="str">
        <f>IF(Eksplikatsioon!D829=0,"",Eksplikatsioon!D829)</f>
        <v/>
      </c>
      <c r="E828" s="80"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83" t="str">
        <f>IF(Eksplikatsioon!B830=0,"",Eksplikatsioon!B830)</f>
        <v/>
      </c>
      <c r="C829" s="33" t="str">
        <f>IF(Eksplikatsioon!C830=0,"",Eksplikatsioon!C830)</f>
        <v/>
      </c>
      <c r="D829" s="33" t="str">
        <f>IF(Eksplikatsioon!D830=0,"",Eksplikatsioon!D830)</f>
        <v/>
      </c>
      <c r="E829" s="80"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83" t="str">
        <f>IF(Eksplikatsioon!B831=0,"",Eksplikatsioon!B831)</f>
        <v/>
      </c>
      <c r="C830" s="33" t="str">
        <f>IF(Eksplikatsioon!C831=0,"",Eksplikatsioon!C831)</f>
        <v/>
      </c>
      <c r="D830" s="33" t="str">
        <f>IF(Eksplikatsioon!D831=0,"",Eksplikatsioon!D831)</f>
        <v/>
      </c>
      <c r="E830" s="80"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83" t="str">
        <f>IF(Eksplikatsioon!B832=0,"",Eksplikatsioon!B832)</f>
        <v/>
      </c>
      <c r="C831" s="33" t="str">
        <f>IF(Eksplikatsioon!C832=0,"",Eksplikatsioon!C832)</f>
        <v/>
      </c>
      <c r="D831" s="33" t="str">
        <f>IF(Eksplikatsioon!D832=0,"",Eksplikatsioon!D832)</f>
        <v/>
      </c>
      <c r="E831" s="80"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83" t="str">
        <f>IF(Eksplikatsioon!B833=0,"",Eksplikatsioon!B833)</f>
        <v/>
      </c>
      <c r="C832" s="33" t="str">
        <f>IF(Eksplikatsioon!C833=0,"",Eksplikatsioon!C833)</f>
        <v/>
      </c>
      <c r="D832" s="33" t="str">
        <f>IF(Eksplikatsioon!D833=0,"",Eksplikatsioon!D833)</f>
        <v/>
      </c>
      <c r="E832" s="80"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83" t="str">
        <f>IF(Eksplikatsioon!B834=0,"",Eksplikatsioon!B834)</f>
        <v/>
      </c>
      <c r="C833" s="33" t="str">
        <f>IF(Eksplikatsioon!C834=0,"",Eksplikatsioon!C834)</f>
        <v/>
      </c>
      <c r="D833" s="33" t="str">
        <f>IF(Eksplikatsioon!D834=0,"",Eksplikatsioon!D834)</f>
        <v/>
      </c>
      <c r="E833" s="80"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83" t="str">
        <f>IF(Eksplikatsioon!B835=0,"",Eksplikatsioon!B835)</f>
        <v/>
      </c>
      <c r="C834" s="33" t="str">
        <f>IF(Eksplikatsioon!C835=0,"",Eksplikatsioon!C835)</f>
        <v/>
      </c>
      <c r="D834" s="33" t="str">
        <f>IF(Eksplikatsioon!D835=0,"",Eksplikatsioon!D835)</f>
        <v/>
      </c>
      <c r="E834" s="80"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83" t="str">
        <f>IF(Eksplikatsioon!B836=0,"",Eksplikatsioon!B836)</f>
        <v/>
      </c>
      <c r="C835" s="33" t="str">
        <f>IF(Eksplikatsioon!C836=0,"",Eksplikatsioon!C836)</f>
        <v/>
      </c>
      <c r="D835" s="33" t="str">
        <f>IF(Eksplikatsioon!D836=0,"",Eksplikatsioon!D836)</f>
        <v/>
      </c>
      <c r="E835" s="80"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83" t="str">
        <f>IF(Eksplikatsioon!B837=0,"",Eksplikatsioon!B837)</f>
        <v/>
      </c>
      <c r="C836" s="33" t="str">
        <f>IF(Eksplikatsioon!C837=0,"",Eksplikatsioon!C837)</f>
        <v/>
      </c>
      <c r="D836" s="33" t="str">
        <f>IF(Eksplikatsioon!D837=0,"",Eksplikatsioon!D837)</f>
        <v/>
      </c>
      <c r="E836" s="80"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83" t="str">
        <f>IF(Eksplikatsioon!B838=0,"",Eksplikatsioon!B838)</f>
        <v/>
      </c>
      <c r="C837" s="33" t="str">
        <f>IF(Eksplikatsioon!C838=0,"",Eksplikatsioon!C838)</f>
        <v/>
      </c>
      <c r="D837" s="33" t="str">
        <f>IF(Eksplikatsioon!D838=0,"",Eksplikatsioon!D838)</f>
        <v/>
      </c>
      <c r="E837" s="80"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83" t="str">
        <f>IF(Eksplikatsioon!B839=0,"",Eksplikatsioon!B839)</f>
        <v/>
      </c>
      <c r="C838" s="33" t="str">
        <f>IF(Eksplikatsioon!C839=0,"",Eksplikatsioon!C839)</f>
        <v/>
      </c>
      <c r="D838" s="33" t="str">
        <f>IF(Eksplikatsioon!D839=0,"",Eksplikatsioon!D839)</f>
        <v/>
      </c>
      <c r="E838" s="80"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83" t="str">
        <f>IF(Eksplikatsioon!B840=0,"",Eksplikatsioon!B840)</f>
        <v/>
      </c>
      <c r="C839" s="33" t="str">
        <f>IF(Eksplikatsioon!C840=0,"",Eksplikatsioon!C840)</f>
        <v/>
      </c>
      <c r="D839" s="33" t="str">
        <f>IF(Eksplikatsioon!D840=0,"",Eksplikatsioon!D840)</f>
        <v/>
      </c>
      <c r="E839" s="80"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83" t="str">
        <f>IF(Eksplikatsioon!B841=0,"",Eksplikatsioon!B841)</f>
        <v/>
      </c>
      <c r="C840" s="33" t="str">
        <f>IF(Eksplikatsioon!C841=0,"",Eksplikatsioon!C841)</f>
        <v/>
      </c>
      <c r="D840" s="33" t="str">
        <f>IF(Eksplikatsioon!D841=0,"",Eksplikatsioon!D841)</f>
        <v/>
      </c>
      <c r="E840" s="80"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83" t="str">
        <f>IF(Eksplikatsioon!B842=0,"",Eksplikatsioon!B842)</f>
        <v/>
      </c>
      <c r="C841" s="33" t="str">
        <f>IF(Eksplikatsioon!C842=0,"",Eksplikatsioon!C842)</f>
        <v/>
      </c>
      <c r="D841" s="33" t="str">
        <f>IF(Eksplikatsioon!D842=0,"",Eksplikatsioon!D842)</f>
        <v/>
      </c>
      <c r="E841" s="80"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83" t="str">
        <f>IF(Eksplikatsioon!B843=0,"",Eksplikatsioon!B843)</f>
        <v/>
      </c>
      <c r="C842" s="33" t="str">
        <f>IF(Eksplikatsioon!C843=0,"",Eksplikatsioon!C843)</f>
        <v/>
      </c>
      <c r="D842" s="33" t="str">
        <f>IF(Eksplikatsioon!D843=0,"",Eksplikatsioon!D843)</f>
        <v/>
      </c>
      <c r="E842" s="80"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83" t="str">
        <f>IF(Eksplikatsioon!B844=0,"",Eksplikatsioon!B844)</f>
        <v/>
      </c>
      <c r="C843" s="33" t="str">
        <f>IF(Eksplikatsioon!C844=0,"",Eksplikatsioon!C844)</f>
        <v/>
      </c>
      <c r="D843" s="33" t="str">
        <f>IF(Eksplikatsioon!D844=0,"",Eksplikatsioon!D844)</f>
        <v/>
      </c>
      <c r="E843" s="80"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83" t="str">
        <f>IF(Eksplikatsioon!B845=0,"",Eksplikatsioon!B845)</f>
        <v/>
      </c>
      <c r="C844" s="33" t="str">
        <f>IF(Eksplikatsioon!C845=0,"",Eksplikatsioon!C845)</f>
        <v/>
      </c>
      <c r="D844" s="33" t="str">
        <f>IF(Eksplikatsioon!D845=0,"",Eksplikatsioon!D845)</f>
        <v/>
      </c>
      <c r="E844" s="80"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83" t="str">
        <f>IF(Eksplikatsioon!B846=0,"",Eksplikatsioon!B846)</f>
        <v/>
      </c>
      <c r="C845" s="33" t="str">
        <f>IF(Eksplikatsioon!C846=0,"",Eksplikatsioon!C846)</f>
        <v/>
      </c>
      <c r="D845" s="33" t="str">
        <f>IF(Eksplikatsioon!D846=0,"",Eksplikatsioon!D846)</f>
        <v/>
      </c>
      <c r="E845" s="80"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83" t="str">
        <f>IF(Eksplikatsioon!B847=0,"",Eksplikatsioon!B847)</f>
        <v/>
      </c>
      <c r="C846" s="33" t="str">
        <f>IF(Eksplikatsioon!C847=0,"",Eksplikatsioon!C847)</f>
        <v/>
      </c>
      <c r="D846" s="33" t="str">
        <f>IF(Eksplikatsioon!D847=0,"",Eksplikatsioon!D847)</f>
        <v/>
      </c>
      <c r="E846" s="80"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83" t="str">
        <f>IF(Eksplikatsioon!B848=0,"",Eksplikatsioon!B848)</f>
        <v/>
      </c>
      <c r="C847" s="33" t="str">
        <f>IF(Eksplikatsioon!C848=0,"",Eksplikatsioon!C848)</f>
        <v/>
      </c>
      <c r="D847" s="33" t="str">
        <f>IF(Eksplikatsioon!D848=0,"",Eksplikatsioon!D848)</f>
        <v/>
      </c>
      <c r="E847" s="80"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83" t="str">
        <f>IF(Eksplikatsioon!B849=0,"",Eksplikatsioon!B849)</f>
        <v/>
      </c>
      <c r="C848" s="33" t="str">
        <f>IF(Eksplikatsioon!C849=0,"",Eksplikatsioon!C849)</f>
        <v/>
      </c>
      <c r="D848" s="33" t="str">
        <f>IF(Eksplikatsioon!D849=0,"",Eksplikatsioon!D849)</f>
        <v/>
      </c>
      <c r="E848" s="80"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83" t="str">
        <f>IF(Eksplikatsioon!B850=0,"",Eksplikatsioon!B850)</f>
        <v/>
      </c>
      <c r="C849" s="33" t="str">
        <f>IF(Eksplikatsioon!C850=0,"",Eksplikatsioon!C850)</f>
        <v/>
      </c>
      <c r="D849" s="33" t="str">
        <f>IF(Eksplikatsioon!D850=0,"",Eksplikatsioon!D850)</f>
        <v/>
      </c>
      <c r="E849" s="80"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83" t="str">
        <f>IF(Eksplikatsioon!B851=0,"",Eksplikatsioon!B851)</f>
        <v/>
      </c>
      <c r="C850" s="33" t="str">
        <f>IF(Eksplikatsioon!C851=0,"",Eksplikatsioon!C851)</f>
        <v/>
      </c>
      <c r="D850" s="33" t="str">
        <f>IF(Eksplikatsioon!D851=0,"",Eksplikatsioon!D851)</f>
        <v/>
      </c>
      <c r="E850" s="80"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83" t="str">
        <f>IF(Eksplikatsioon!B852=0,"",Eksplikatsioon!B852)</f>
        <v/>
      </c>
      <c r="C851" s="33" t="str">
        <f>IF(Eksplikatsioon!C852=0,"",Eksplikatsioon!C852)</f>
        <v/>
      </c>
      <c r="D851" s="33" t="str">
        <f>IF(Eksplikatsioon!D852=0,"",Eksplikatsioon!D852)</f>
        <v/>
      </c>
      <c r="E851" s="80"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83" t="str">
        <f>IF(Eksplikatsioon!B853=0,"",Eksplikatsioon!B853)</f>
        <v/>
      </c>
      <c r="C852" s="33" t="str">
        <f>IF(Eksplikatsioon!C853=0,"",Eksplikatsioon!C853)</f>
        <v/>
      </c>
      <c r="D852" s="33" t="str">
        <f>IF(Eksplikatsioon!D853=0,"",Eksplikatsioon!D853)</f>
        <v/>
      </c>
      <c r="E852" s="80"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83" t="str">
        <f>IF(Eksplikatsioon!B854=0,"",Eksplikatsioon!B854)</f>
        <v/>
      </c>
      <c r="C853" s="33" t="str">
        <f>IF(Eksplikatsioon!C854=0,"",Eksplikatsioon!C854)</f>
        <v/>
      </c>
      <c r="D853" s="33" t="str">
        <f>IF(Eksplikatsioon!D854=0,"",Eksplikatsioon!D854)</f>
        <v/>
      </c>
      <c r="E853" s="80"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83" t="str">
        <f>IF(Eksplikatsioon!B855=0,"",Eksplikatsioon!B855)</f>
        <v/>
      </c>
      <c r="C854" s="33" t="str">
        <f>IF(Eksplikatsioon!C855=0,"",Eksplikatsioon!C855)</f>
        <v/>
      </c>
      <c r="D854" s="33" t="str">
        <f>IF(Eksplikatsioon!D855=0,"",Eksplikatsioon!D855)</f>
        <v/>
      </c>
      <c r="E854" s="80"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83" t="str">
        <f>IF(Eksplikatsioon!B856=0,"",Eksplikatsioon!B856)</f>
        <v/>
      </c>
      <c r="C855" s="33" t="str">
        <f>IF(Eksplikatsioon!C856=0,"",Eksplikatsioon!C856)</f>
        <v/>
      </c>
      <c r="D855" s="33" t="str">
        <f>IF(Eksplikatsioon!D856=0,"",Eksplikatsioon!D856)</f>
        <v/>
      </c>
      <c r="E855" s="80"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83" t="str">
        <f>IF(Eksplikatsioon!B857=0,"",Eksplikatsioon!B857)</f>
        <v/>
      </c>
      <c r="C856" s="33" t="str">
        <f>IF(Eksplikatsioon!C857=0,"",Eksplikatsioon!C857)</f>
        <v/>
      </c>
      <c r="D856" s="33" t="str">
        <f>IF(Eksplikatsioon!D857=0,"",Eksplikatsioon!D857)</f>
        <v/>
      </c>
      <c r="E856" s="80"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83" t="str">
        <f>IF(Eksplikatsioon!B858=0,"",Eksplikatsioon!B858)</f>
        <v/>
      </c>
      <c r="C857" s="33" t="str">
        <f>IF(Eksplikatsioon!C858=0,"",Eksplikatsioon!C858)</f>
        <v/>
      </c>
      <c r="D857" s="33" t="str">
        <f>IF(Eksplikatsioon!D858=0,"",Eksplikatsioon!D858)</f>
        <v/>
      </c>
      <c r="E857" s="80"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83" t="str">
        <f>IF(Eksplikatsioon!B859=0,"",Eksplikatsioon!B859)</f>
        <v/>
      </c>
      <c r="C858" s="33" t="str">
        <f>IF(Eksplikatsioon!C859=0,"",Eksplikatsioon!C859)</f>
        <v/>
      </c>
      <c r="D858" s="33" t="str">
        <f>IF(Eksplikatsioon!D859=0,"",Eksplikatsioon!D859)</f>
        <v/>
      </c>
      <c r="E858" s="80"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83" t="str">
        <f>IF(Eksplikatsioon!B860=0,"",Eksplikatsioon!B860)</f>
        <v/>
      </c>
      <c r="C859" s="33" t="str">
        <f>IF(Eksplikatsioon!C860=0,"",Eksplikatsioon!C860)</f>
        <v/>
      </c>
      <c r="D859" s="33" t="str">
        <f>IF(Eksplikatsioon!D860=0,"",Eksplikatsioon!D860)</f>
        <v/>
      </c>
      <c r="E859" s="80"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83" t="str">
        <f>IF(Eksplikatsioon!B861=0,"",Eksplikatsioon!B861)</f>
        <v/>
      </c>
      <c r="C860" s="33" t="str">
        <f>IF(Eksplikatsioon!C861=0,"",Eksplikatsioon!C861)</f>
        <v/>
      </c>
      <c r="D860" s="33" t="str">
        <f>IF(Eksplikatsioon!D861=0,"",Eksplikatsioon!D861)</f>
        <v/>
      </c>
      <c r="E860" s="80"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83" t="str">
        <f>IF(Eksplikatsioon!B862=0,"",Eksplikatsioon!B862)</f>
        <v/>
      </c>
      <c r="C861" s="33" t="str">
        <f>IF(Eksplikatsioon!C862=0,"",Eksplikatsioon!C862)</f>
        <v/>
      </c>
      <c r="D861" s="33" t="str">
        <f>IF(Eksplikatsioon!D862=0,"",Eksplikatsioon!D862)</f>
        <v/>
      </c>
      <c r="E861" s="80"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83" t="str">
        <f>IF(Eksplikatsioon!B863=0,"",Eksplikatsioon!B863)</f>
        <v/>
      </c>
      <c r="C862" s="33" t="str">
        <f>IF(Eksplikatsioon!C863=0,"",Eksplikatsioon!C863)</f>
        <v/>
      </c>
      <c r="D862" s="33" t="str">
        <f>IF(Eksplikatsioon!D863=0,"",Eksplikatsioon!D863)</f>
        <v/>
      </c>
      <c r="E862" s="80"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83" t="str">
        <f>IF(Eksplikatsioon!B864=0,"",Eksplikatsioon!B864)</f>
        <v/>
      </c>
      <c r="C863" s="33" t="str">
        <f>IF(Eksplikatsioon!C864=0,"",Eksplikatsioon!C864)</f>
        <v/>
      </c>
      <c r="D863" s="33" t="str">
        <f>IF(Eksplikatsioon!D864=0,"",Eksplikatsioon!D864)</f>
        <v/>
      </c>
      <c r="E863" s="80"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83" t="str">
        <f>IF(Eksplikatsioon!B865=0,"",Eksplikatsioon!B865)</f>
        <v/>
      </c>
      <c r="C864" s="33" t="str">
        <f>IF(Eksplikatsioon!C865=0,"",Eksplikatsioon!C865)</f>
        <v/>
      </c>
      <c r="D864" s="33" t="str">
        <f>IF(Eksplikatsioon!D865=0,"",Eksplikatsioon!D865)</f>
        <v/>
      </c>
      <c r="E864" s="80"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83" t="str">
        <f>IF(Eksplikatsioon!B866=0,"",Eksplikatsioon!B866)</f>
        <v/>
      </c>
      <c r="C865" s="33" t="str">
        <f>IF(Eksplikatsioon!C866=0,"",Eksplikatsioon!C866)</f>
        <v/>
      </c>
      <c r="D865" s="33" t="str">
        <f>IF(Eksplikatsioon!D866=0,"",Eksplikatsioon!D866)</f>
        <v/>
      </c>
      <c r="E865" s="80"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83" t="str">
        <f>IF(Eksplikatsioon!B867=0,"",Eksplikatsioon!B867)</f>
        <v/>
      </c>
      <c r="C866" s="33" t="str">
        <f>IF(Eksplikatsioon!C867=0,"",Eksplikatsioon!C867)</f>
        <v/>
      </c>
      <c r="D866" s="33" t="str">
        <f>IF(Eksplikatsioon!D867=0,"",Eksplikatsioon!D867)</f>
        <v/>
      </c>
      <c r="E866" s="80"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83" t="str">
        <f>IF(Eksplikatsioon!B868=0,"",Eksplikatsioon!B868)</f>
        <v/>
      </c>
      <c r="C867" s="33" t="str">
        <f>IF(Eksplikatsioon!C868=0,"",Eksplikatsioon!C868)</f>
        <v/>
      </c>
      <c r="D867" s="33" t="str">
        <f>IF(Eksplikatsioon!D868=0,"",Eksplikatsioon!D868)</f>
        <v/>
      </c>
      <c r="E867" s="80"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83" t="str">
        <f>IF(Eksplikatsioon!B869=0,"",Eksplikatsioon!B869)</f>
        <v/>
      </c>
      <c r="C868" s="33" t="str">
        <f>IF(Eksplikatsioon!C869=0,"",Eksplikatsioon!C869)</f>
        <v/>
      </c>
      <c r="D868" s="33" t="str">
        <f>IF(Eksplikatsioon!D869=0,"",Eksplikatsioon!D869)</f>
        <v/>
      </c>
      <c r="E868" s="80"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83" t="str">
        <f>IF(Eksplikatsioon!B870=0,"",Eksplikatsioon!B870)</f>
        <v/>
      </c>
      <c r="C869" s="33" t="str">
        <f>IF(Eksplikatsioon!C870=0,"",Eksplikatsioon!C870)</f>
        <v/>
      </c>
      <c r="D869" s="33" t="str">
        <f>IF(Eksplikatsioon!D870=0,"",Eksplikatsioon!D870)</f>
        <v/>
      </c>
      <c r="E869" s="80"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83" t="str">
        <f>IF(Eksplikatsioon!B871=0,"",Eksplikatsioon!B871)</f>
        <v/>
      </c>
      <c r="C870" s="33" t="str">
        <f>IF(Eksplikatsioon!C871=0,"",Eksplikatsioon!C871)</f>
        <v/>
      </c>
      <c r="D870" s="33" t="str">
        <f>IF(Eksplikatsioon!D871=0,"",Eksplikatsioon!D871)</f>
        <v/>
      </c>
      <c r="E870" s="80"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83" t="str">
        <f>IF(Eksplikatsioon!B872=0,"",Eksplikatsioon!B872)</f>
        <v/>
      </c>
      <c r="C871" s="33" t="str">
        <f>IF(Eksplikatsioon!C872=0,"",Eksplikatsioon!C872)</f>
        <v/>
      </c>
      <c r="D871" s="33" t="str">
        <f>IF(Eksplikatsioon!D872=0,"",Eksplikatsioon!D872)</f>
        <v/>
      </c>
      <c r="E871" s="80"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83" t="str">
        <f>IF(Eksplikatsioon!B873=0,"",Eksplikatsioon!B873)</f>
        <v/>
      </c>
      <c r="C872" s="33" t="str">
        <f>IF(Eksplikatsioon!C873=0,"",Eksplikatsioon!C873)</f>
        <v/>
      </c>
      <c r="D872" s="33" t="str">
        <f>IF(Eksplikatsioon!D873=0,"",Eksplikatsioon!D873)</f>
        <v/>
      </c>
      <c r="E872" s="80"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83" t="str">
        <f>IF(Eksplikatsioon!B874=0,"",Eksplikatsioon!B874)</f>
        <v/>
      </c>
      <c r="C873" s="33" t="str">
        <f>IF(Eksplikatsioon!C874=0,"",Eksplikatsioon!C874)</f>
        <v/>
      </c>
      <c r="D873" s="33" t="str">
        <f>IF(Eksplikatsioon!D874=0,"",Eksplikatsioon!D874)</f>
        <v/>
      </c>
      <c r="E873" s="80"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83" t="str">
        <f>IF(Eksplikatsioon!B875=0,"",Eksplikatsioon!B875)</f>
        <v/>
      </c>
      <c r="C874" s="33" t="str">
        <f>IF(Eksplikatsioon!C875=0,"",Eksplikatsioon!C875)</f>
        <v/>
      </c>
      <c r="D874" s="33" t="str">
        <f>IF(Eksplikatsioon!D875=0,"",Eksplikatsioon!D875)</f>
        <v/>
      </c>
      <c r="E874" s="80"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83" t="str">
        <f>IF(Eksplikatsioon!B876=0,"",Eksplikatsioon!B876)</f>
        <v/>
      </c>
      <c r="C875" s="33" t="str">
        <f>IF(Eksplikatsioon!C876=0,"",Eksplikatsioon!C876)</f>
        <v/>
      </c>
      <c r="D875" s="33" t="str">
        <f>IF(Eksplikatsioon!D876=0,"",Eksplikatsioon!D876)</f>
        <v/>
      </c>
      <c r="E875" s="80"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83" t="str">
        <f>IF(Eksplikatsioon!B877=0,"",Eksplikatsioon!B877)</f>
        <v/>
      </c>
      <c r="C876" s="33" t="str">
        <f>IF(Eksplikatsioon!C877=0,"",Eksplikatsioon!C877)</f>
        <v/>
      </c>
      <c r="D876" s="33" t="str">
        <f>IF(Eksplikatsioon!D877=0,"",Eksplikatsioon!D877)</f>
        <v/>
      </c>
      <c r="E876" s="80"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83" t="str">
        <f>IF(Eksplikatsioon!B878=0,"",Eksplikatsioon!B878)</f>
        <v/>
      </c>
      <c r="C877" s="33" t="str">
        <f>IF(Eksplikatsioon!C878=0,"",Eksplikatsioon!C878)</f>
        <v/>
      </c>
      <c r="D877" s="33" t="str">
        <f>IF(Eksplikatsioon!D878=0,"",Eksplikatsioon!D878)</f>
        <v/>
      </c>
      <c r="E877" s="80"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83" t="str">
        <f>IF(Eksplikatsioon!B879=0,"",Eksplikatsioon!B879)</f>
        <v/>
      </c>
      <c r="C878" s="33" t="str">
        <f>IF(Eksplikatsioon!C879=0,"",Eksplikatsioon!C879)</f>
        <v/>
      </c>
      <c r="D878" s="33" t="str">
        <f>IF(Eksplikatsioon!D879=0,"",Eksplikatsioon!D879)</f>
        <v/>
      </c>
      <c r="E878" s="80"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83" t="str">
        <f>IF(Eksplikatsioon!B880=0,"",Eksplikatsioon!B880)</f>
        <v/>
      </c>
      <c r="C879" s="33" t="str">
        <f>IF(Eksplikatsioon!C880=0,"",Eksplikatsioon!C880)</f>
        <v/>
      </c>
      <c r="D879" s="33" t="str">
        <f>IF(Eksplikatsioon!D880=0,"",Eksplikatsioon!D880)</f>
        <v/>
      </c>
      <c r="E879" s="80"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83" t="str">
        <f>IF(Eksplikatsioon!B881=0,"",Eksplikatsioon!B881)</f>
        <v/>
      </c>
      <c r="C880" s="33" t="str">
        <f>IF(Eksplikatsioon!C881=0,"",Eksplikatsioon!C881)</f>
        <v/>
      </c>
      <c r="D880" s="33" t="str">
        <f>IF(Eksplikatsioon!D881=0,"",Eksplikatsioon!D881)</f>
        <v/>
      </c>
      <c r="E880" s="80"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83" t="str">
        <f>IF(Eksplikatsioon!B882=0,"",Eksplikatsioon!B882)</f>
        <v/>
      </c>
      <c r="C881" s="33" t="str">
        <f>IF(Eksplikatsioon!C882=0,"",Eksplikatsioon!C882)</f>
        <v/>
      </c>
      <c r="D881" s="33" t="str">
        <f>IF(Eksplikatsioon!D882=0,"",Eksplikatsioon!D882)</f>
        <v/>
      </c>
      <c r="E881" s="80"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83" t="str">
        <f>IF(Eksplikatsioon!B883=0,"",Eksplikatsioon!B883)</f>
        <v/>
      </c>
      <c r="C882" s="33" t="str">
        <f>IF(Eksplikatsioon!C883=0,"",Eksplikatsioon!C883)</f>
        <v/>
      </c>
      <c r="D882" s="33" t="str">
        <f>IF(Eksplikatsioon!D883=0,"",Eksplikatsioon!D883)</f>
        <v/>
      </c>
      <c r="E882" s="80"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83" t="str">
        <f>IF(Eksplikatsioon!B884=0,"",Eksplikatsioon!B884)</f>
        <v/>
      </c>
      <c r="C883" s="33" t="str">
        <f>IF(Eksplikatsioon!C884=0,"",Eksplikatsioon!C884)</f>
        <v/>
      </c>
      <c r="D883" s="33" t="str">
        <f>IF(Eksplikatsioon!D884=0,"",Eksplikatsioon!D884)</f>
        <v/>
      </c>
      <c r="E883" s="80"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83" t="str">
        <f>IF(Eksplikatsioon!B885=0,"",Eksplikatsioon!B885)</f>
        <v/>
      </c>
      <c r="C884" s="33" t="str">
        <f>IF(Eksplikatsioon!C885=0,"",Eksplikatsioon!C885)</f>
        <v/>
      </c>
      <c r="D884" s="33" t="str">
        <f>IF(Eksplikatsioon!D885=0,"",Eksplikatsioon!D885)</f>
        <v/>
      </c>
      <c r="E884" s="80"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83" t="str">
        <f>IF(Eksplikatsioon!B886=0,"",Eksplikatsioon!B886)</f>
        <v/>
      </c>
      <c r="C885" s="33" t="str">
        <f>IF(Eksplikatsioon!C886=0,"",Eksplikatsioon!C886)</f>
        <v/>
      </c>
      <c r="D885" s="33" t="str">
        <f>IF(Eksplikatsioon!D886=0,"",Eksplikatsioon!D886)</f>
        <v/>
      </c>
      <c r="E885" s="80"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83" t="str">
        <f>IF(Eksplikatsioon!B887=0,"",Eksplikatsioon!B887)</f>
        <v/>
      </c>
      <c r="C886" s="33" t="str">
        <f>IF(Eksplikatsioon!C887=0,"",Eksplikatsioon!C887)</f>
        <v/>
      </c>
      <c r="D886" s="33" t="str">
        <f>IF(Eksplikatsioon!D887=0,"",Eksplikatsioon!D887)</f>
        <v/>
      </c>
      <c r="E886" s="80"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83" t="str">
        <f>IF(Eksplikatsioon!B888=0,"",Eksplikatsioon!B888)</f>
        <v/>
      </c>
      <c r="C887" s="33" t="str">
        <f>IF(Eksplikatsioon!C888=0,"",Eksplikatsioon!C888)</f>
        <v/>
      </c>
      <c r="D887" s="33" t="str">
        <f>IF(Eksplikatsioon!D888=0,"",Eksplikatsioon!D888)</f>
        <v/>
      </c>
      <c r="E887" s="80"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83" t="str">
        <f>IF(Eksplikatsioon!B889=0,"",Eksplikatsioon!B889)</f>
        <v/>
      </c>
      <c r="C888" s="33" t="str">
        <f>IF(Eksplikatsioon!C889=0,"",Eksplikatsioon!C889)</f>
        <v/>
      </c>
      <c r="D888" s="33" t="str">
        <f>IF(Eksplikatsioon!D889=0,"",Eksplikatsioon!D889)</f>
        <v/>
      </c>
      <c r="E888" s="80"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83" t="str">
        <f>IF(Eksplikatsioon!B890=0,"",Eksplikatsioon!B890)</f>
        <v/>
      </c>
      <c r="C889" s="33" t="str">
        <f>IF(Eksplikatsioon!C890=0,"",Eksplikatsioon!C890)</f>
        <v/>
      </c>
      <c r="D889" s="33" t="str">
        <f>IF(Eksplikatsioon!D890=0,"",Eksplikatsioon!D890)</f>
        <v/>
      </c>
      <c r="E889" s="80"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83" t="str">
        <f>IF(Eksplikatsioon!B891=0,"",Eksplikatsioon!B891)</f>
        <v/>
      </c>
      <c r="C890" s="33" t="str">
        <f>IF(Eksplikatsioon!C891=0,"",Eksplikatsioon!C891)</f>
        <v/>
      </c>
      <c r="D890" s="33" t="str">
        <f>IF(Eksplikatsioon!D891=0,"",Eksplikatsioon!D891)</f>
        <v/>
      </c>
      <c r="E890" s="80"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83" t="str">
        <f>IF(Eksplikatsioon!B892=0,"",Eksplikatsioon!B892)</f>
        <v/>
      </c>
      <c r="C891" s="33" t="str">
        <f>IF(Eksplikatsioon!C892=0,"",Eksplikatsioon!C892)</f>
        <v/>
      </c>
      <c r="D891" s="33" t="str">
        <f>IF(Eksplikatsioon!D892=0,"",Eksplikatsioon!D892)</f>
        <v/>
      </c>
      <c r="E891" s="80"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83" t="str">
        <f>IF(Eksplikatsioon!B893=0,"",Eksplikatsioon!B893)</f>
        <v/>
      </c>
      <c r="C892" s="33" t="str">
        <f>IF(Eksplikatsioon!C893=0,"",Eksplikatsioon!C893)</f>
        <v/>
      </c>
      <c r="D892" s="33" t="str">
        <f>IF(Eksplikatsioon!D893=0,"",Eksplikatsioon!D893)</f>
        <v/>
      </c>
      <c r="E892" s="80"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83" t="str">
        <f>IF(Eksplikatsioon!B894=0,"",Eksplikatsioon!B894)</f>
        <v/>
      </c>
      <c r="C893" s="33" t="str">
        <f>IF(Eksplikatsioon!C894=0,"",Eksplikatsioon!C894)</f>
        <v/>
      </c>
      <c r="D893" s="33" t="str">
        <f>IF(Eksplikatsioon!D894=0,"",Eksplikatsioon!D894)</f>
        <v/>
      </c>
      <c r="E893" s="80"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83" t="str">
        <f>IF(Eksplikatsioon!B895=0,"",Eksplikatsioon!B895)</f>
        <v/>
      </c>
      <c r="C894" s="33" t="str">
        <f>IF(Eksplikatsioon!C895=0,"",Eksplikatsioon!C895)</f>
        <v/>
      </c>
      <c r="D894" s="33" t="str">
        <f>IF(Eksplikatsioon!D895=0,"",Eksplikatsioon!D895)</f>
        <v/>
      </c>
      <c r="E894" s="80"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83" t="str">
        <f>IF(Eksplikatsioon!B896=0,"",Eksplikatsioon!B896)</f>
        <v/>
      </c>
      <c r="C895" s="33" t="str">
        <f>IF(Eksplikatsioon!C896=0,"",Eksplikatsioon!C896)</f>
        <v/>
      </c>
      <c r="D895" s="33" t="str">
        <f>IF(Eksplikatsioon!D896=0,"",Eksplikatsioon!D896)</f>
        <v/>
      </c>
      <c r="E895" s="80"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83" t="str">
        <f>IF(Eksplikatsioon!B897=0,"",Eksplikatsioon!B897)</f>
        <v/>
      </c>
      <c r="C896" s="33" t="str">
        <f>IF(Eksplikatsioon!C897=0,"",Eksplikatsioon!C897)</f>
        <v/>
      </c>
      <c r="D896" s="33" t="str">
        <f>IF(Eksplikatsioon!D897=0,"",Eksplikatsioon!D897)</f>
        <v/>
      </c>
      <c r="E896" s="80"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83" t="str">
        <f>IF(Eksplikatsioon!B898=0,"",Eksplikatsioon!B898)</f>
        <v/>
      </c>
      <c r="C897" s="33" t="str">
        <f>IF(Eksplikatsioon!C898=0,"",Eksplikatsioon!C898)</f>
        <v/>
      </c>
      <c r="D897" s="33" t="str">
        <f>IF(Eksplikatsioon!D898=0,"",Eksplikatsioon!D898)</f>
        <v/>
      </c>
      <c r="E897" s="80"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83" t="str">
        <f>IF(Eksplikatsioon!B899=0,"",Eksplikatsioon!B899)</f>
        <v/>
      </c>
      <c r="C898" s="33" t="str">
        <f>IF(Eksplikatsioon!C899=0,"",Eksplikatsioon!C899)</f>
        <v/>
      </c>
      <c r="D898" s="33" t="str">
        <f>IF(Eksplikatsioon!D899=0,"",Eksplikatsioon!D899)</f>
        <v/>
      </c>
      <c r="E898" s="80"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83" t="str">
        <f>IF(Eksplikatsioon!B900=0,"",Eksplikatsioon!B900)</f>
        <v/>
      </c>
      <c r="C899" s="33" t="str">
        <f>IF(Eksplikatsioon!C900=0,"",Eksplikatsioon!C900)</f>
        <v/>
      </c>
      <c r="D899" s="33" t="str">
        <f>IF(Eksplikatsioon!D900=0,"",Eksplikatsioon!D900)</f>
        <v/>
      </c>
      <c r="E899" s="80"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83" t="str">
        <f>IF(Eksplikatsioon!B901=0,"",Eksplikatsioon!B901)</f>
        <v/>
      </c>
      <c r="C900" s="33" t="str">
        <f>IF(Eksplikatsioon!C901=0,"",Eksplikatsioon!C901)</f>
        <v/>
      </c>
      <c r="D900" s="33" t="str">
        <f>IF(Eksplikatsioon!D901=0,"",Eksplikatsioon!D901)</f>
        <v/>
      </c>
      <c r="E900" s="80"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83" t="str">
        <f>IF(Eksplikatsioon!B902=0,"",Eksplikatsioon!B902)</f>
        <v/>
      </c>
      <c r="C901" s="33" t="str">
        <f>IF(Eksplikatsioon!C902=0,"",Eksplikatsioon!C902)</f>
        <v/>
      </c>
      <c r="D901" s="33" t="str">
        <f>IF(Eksplikatsioon!D902=0,"",Eksplikatsioon!D902)</f>
        <v/>
      </c>
      <c r="E901" s="80"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83" t="str">
        <f>IF(Eksplikatsioon!B903=0,"",Eksplikatsioon!B903)</f>
        <v/>
      </c>
      <c r="C902" s="33" t="str">
        <f>IF(Eksplikatsioon!C903=0,"",Eksplikatsioon!C903)</f>
        <v/>
      </c>
      <c r="D902" s="33" t="str">
        <f>IF(Eksplikatsioon!D903=0,"",Eksplikatsioon!D903)</f>
        <v/>
      </c>
      <c r="E902" s="80"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83" t="str">
        <f>IF(Eksplikatsioon!B904=0,"",Eksplikatsioon!B904)</f>
        <v/>
      </c>
      <c r="C903" s="33" t="str">
        <f>IF(Eksplikatsioon!C904=0,"",Eksplikatsioon!C904)</f>
        <v/>
      </c>
      <c r="D903" s="33" t="str">
        <f>IF(Eksplikatsioon!D904=0,"",Eksplikatsioon!D904)</f>
        <v/>
      </c>
      <c r="E903" s="80"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83" t="str">
        <f>IF(Eksplikatsioon!B905=0,"",Eksplikatsioon!B905)</f>
        <v/>
      </c>
      <c r="C904" s="33" t="str">
        <f>IF(Eksplikatsioon!C905=0,"",Eksplikatsioon!C905)</f>
        <v/>
      </c>
      <c r="D904" s="33" t="str">
        <f>IF(Eksplikatsioon!D905=0,"",Eksplikatsioon!D905)</f>
        <v/>
      </c>
      <c r="E904" s="80"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83" t="str">
        <f>IF(Eksplikatsioon!B906=0,"",Eksplikatsioon!B906)</f>
        <v/>
      </c>
      <c r="C905" s="33" t="str">
        <f>IF(Eksplikatsioon!C906=0,"",Eksplikatsioon!C906)</f>
        <v/>
      </c>
      <c r="D905" s="33" t="str">
        <f>IF(Eksplikatsioon!D906=0,"",Eksplikatsioon!D906)</f>
        <v/>
      </c>
      <c r="E905" s="80"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83" t="str">
        <f>IF(Eksplikatsioon!B907=0,"",Eksplikatsioon!B907)</f>
        <v/>
      </c>
      <c r="C906" s="33" t="str">
        <f>IF(Eksplikatsioon!C907=0,"",Eksplikatsioon!C907)</f>
        <v/>
      </c>
      <c r="D906" s="33" t="str">
        <f>IF(Eksplikatsioon!D907=0,"",Eksplikatsioon!D907)</f>
        <v/>
      </c>
      <c r="E906" s="80"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83" t="str">
        <f>IF(Eksplikatsioon!B908=0,"",Eksplikatsioon!B908)</f>
        <v/>
      </c>
      <c r="C907" s="33" t="str">
        <f>IF(Eksplikatsioon!C908=0,"",Eksplikatsioon!C908)</f>
        <v/>
      </c>
      <c r="D907" s="33" t="str">
        <f>IF(Eksplikatsioon!D908=0,"",Eksplikatsioon!D908)</f>
        <v/>
      </c>
      <c r="E907" s="80"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83" t="str">
        <f>IF(Eksplikatsioon!B909=0,"",Eksplikatsioon!B909)</f>
        <v/>
      </c>
      <c r="C908" s="33" t="str">
        <f>IF(Eksplikatsioon!C909=0,"",Eksplikatsioon!C909)</f>
        <v/>
      </c>
      <c r="D908" s="33" t="str">
        <f>IF(Eksplikatsioon!D909=0,"",Eksplikatsioon!D909)</f>
        <v/>
      </c>
      <c r="E908" s="80"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83" t="str">
        <f>IF(Eksplikatsioon!B910=0,"",Eksplikatsioon!B910)</f>
        <v/>
      </c>
      <c r="C909" s="33" t="str">
        <f>IF(Eksplikatsioon!C910=0,"",Eksplikatsioon!C910)</f>
        <v/>
      </c>
      <c r="D909" s="33" t="str">
        <f>IF(Eksplikatsioon!D910=0,"",Eksplikatsioon!D910)</f>
        <v/>
      </c>
      <c r="E909" s="80"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83" t="str">
        <f>IF(Eksplikatsioon!B911=0,"",Eksplikatsioon!B911)</f>
        <v/>
      </c>
      <c r="C910" s="33" t="str">
        <f>IF(Eksplikatsioon!C911=0,"",Eksplikatsioon!C911)</f>
        <v/>
      </c>
      <c r="D910" s="33" t="str">
        <f>IF(Eksplikatsioon!D911=0,"",Eksplikatsioon!D911)</f>
        <v/>
      </c>
      <c r="E910" s="80"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83" t="str">
        <f>IF(Eksplikatsioon!B912=0,"",Eksplikatsioon!B912)</f>
        <v/>
      </c>
      <c r="C911" s="33" t="str">
        <f>IF(Eksplikatsioon!C912=0,"",Eksplikatsioon!C912)</f>
        <v/>
      </c>
      <c r="D911" s="33" t="str">
        <f>IF(Eksplikatsioon!D912=0,"",Eksplikatsioon!D912)</f>
        <v/>
      </c>
      <c r="E911" s="80"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83" t="str">
        <f>IF(Eksplikatsioon!B913=0,"",Eksplikatsioon!B913)</f>
        <v/>
      </c>
      <c r="C912" s="33" t="str">
        <f>IF(Eksplikatsioon!C913=0,"",Eksplikatsioon!C913)</f>
        <v/>
      </c>
      <c r="D912" s="33" t="str">
        <f>IF(Eksplikatsioon!D913=0,"",Eksplikatsioon!D913)</f>
        <v/>
      </c>
      <c r="E912" s="80"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83" t="str">
        <f>IF(Eksplikatsioon!B914=0,"",Eksplikatsioon!B914)</f>
        <v/>
      </c>
      <c r="C913" s="33" t="str">
        <f>IF(Eksplikatsioon!C914=0,"",Eksplikatsioon!C914)</f>
        <v/>
      </c>
      <c r="D913" s="33" t="str">
        <f>IF(Eksplikatsioon!D914=0,"",Eksplikatsioon!D914)</f>
        <v/>
      </c>
      <c r="E913" s="80"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83" t="str">
        <f>IF(Eksplikatsioon!B915=0,"",Eksplikatsioon!B915)</f>
        <v/>
      </c>
      <c r="C914" s="33" t="str">
        <f>IF(Eksplikatsioon!C915=0,"",Eksplikatsioon!C915)</f>
        <v/>
      </c>
      <c r="D914" s="33" t="str">
        <f>IF(Eksplikatsioon!D915=0,"",Eksplikatsioon!D915)</f>
        <v/>
      </c>
      <c r="E914" s="80"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83" t="str">
        <f>IF(Eksplikatsioon!B916=0,"",Eksplikatsioon!B916)</f>
        <v/>
      </c>
      <c r="C915" s="33" t="str">
        <f>IF(Eksplikatsioon!C916=0,"",Eksplikatsioon!C916)</f>
        <v/>
      </c>
      <c r="D915" s="33" t="str">
        <f>IF(Eksplikatsioon!D916=0,"",Eksplikatsioon!D916)</f>
        <v/>
      </c>
      <c r="E915" s="80"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83" t="str">
        <f>IF(Eksplikatsioon!B917=0,"",Eksplikatsioon!B917)</f>
        <v/>
      </c>
      <c r="C916" s="33" t="str">
        <f>IF(Eksplikatsioon!C917=0,"",Eksplikatsioon!C917)</f>
        <v/>
      </c>
      <c r="D916" s="33" t="str">
        <f>IF(Eksplikatsioon!D917=0,"",Eksplikatsioon!D917)</f>
        <v/>
      </c>
      <c r="E916" s="80"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83" t="str">
        <f>IF(Eksplikatsioon!B918=0,"",Eksplikatsioon!B918)</f>
        <v/>
      </c>
      <c r="C917" s="33" t="str">
        <f>IF(Eksplikatsioon!C918=0,"",Eksplikatsioon!C918)</f>
        <v/>
      </c>
      <c r="D917" s="33" t="str">
        <f>IF(Eksplikatsioon!D918=0,"",Eksplikatsioon!D918)</f>
        <v/>
      </c>
      <c r="E917" s="80"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83" t="str">
        <f>IF(Eksplikatsioon!B919=0,"",Eksplikatsioon!B919)</f>
        <v/>
      </c>
      <c r="C918" s="33" t="str">
        <f>IF(Eksplikatsioon!C919=0,"",Eksplikatsioon!C919)</f>
        <v/>
      </c>
      <c r="D918" s="33" t="str">
        <f>IF(Eksplikatsioon!D919=0,"",Eksplikatsioon!D919)</f>
        <v/>
      </c>
      <c r="E918" s="80"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83" t="str">
        <f>IF(Eksplikatsioon!B920=0,"",Eksplikatsioon!B920)</f>
        <v/>
      </c>
      <c r="C919" s="33" t="str">
        <f>IF(Eksplikatsioon!C920=0,"",Eksplikatsioon!C920)</f>
        <v/>
      </c>
      <c r="D919" s="33" t="str">
        <f>IF(Eksplikatsioon!D920=0,"",Eksplikatsioon!D920)</f>
        <v/>
      </c>
      <c r="E919" s="80"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83" t="str">
        <f>IF(Eksplikatsioon!B921=0,"",Eksplikatsioon!B921)</f>
        <v/>
      </c>
      <c r="C920" s="33" t="str">
        <f>IF(Eksplikatsioon!C921=0,"",Eksplikatsioon!C921)</f>
        <v/>
      </c>
      <c r="D920" s="33" t="str">
        <f>IF(Eksplikatsioon!D921=0,"",Eksplikatsioon!D921)</f>
        <v/>
      </c>
      <c r="E920" s="80"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83" t="str">
        <f>IF(Eksplikatsioon!B922=0,"",Eksplikatsioon!B922)</f>
        <v/>
      </c>
      <c r="C921" s="33" t="str">
        <f>IF(Eksplikatsioon!C922=0,"",Eksplikatsioon!C922)</f>
        <v/>
      </c>
      <c r="D921" s="33" t="str">
        <f>IF(Eksplikatsioon!D922=0,"",Eksplikatsioon!D922)</f>
        <v/>
      </c>
      <c r="E921" s="80"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83" t="str">
        <f>IF(Eksplikatsioon!B923=0,"",Eksplikatsioon!B923)</f>
        <v/>
      </c>
      <c r="C922" s="33" t="str">
        <f>IF(Eksplikatsioon!C923=0,"",Eksplikatsioon!C923)</f>
        <v/>
      </c>
      <c r="D922" s="33" t="str">
        <f>IF(Eksplikatsioon!D923=0,"",Eksplikatsioon!D923)</f>
        <v/>
      </c>
      <c r="E922" s="80"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83" t="str">
        <f>IF(Eksplikatsioon!B924=0,"",Eksplikatsioon!B924)</f>
        <v/>
      </c>
      <c r="C923" s="33" t="str">
        <f>IF(Eksplikatsioon!C924=0,"",Eksplikatsioon!C924)</f>
        <v/>
      </c>
      <c r="D923" s="33" t="str">
        <f>IF(Eksplikatsioon!D924=0,"",Eksplikatsioon!D924)</f>
        <v/>
      </c>
      <c r="E923" s="80"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83" t="str">
        <f>IF(Eksplikatsioon!B925=0,"",Eksplikatsioon!B925)</f>
        <v/>
      </c>
      <c r="C924" s="33" t="str">
        <f>IF(Eksplikatsioon!C925=0,"",Eksplikatsioon!C925)</f>
        <v/>
      </c>
      <c r="D924" s="33" t="str">
        <f>IF(Eksplikatsioon!D925=0,"",Eksplikatsioon!D925)</f>
        <v/>
      </c>
      <c r="E924" s="80"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83" t="str">
        <f>IF(Eksplikatsioon!B926=0,"",Eksplikatsioon!B926)</f>
        <v/>
      </c>
      <c r="C925" s="33" t="str">
        <f>IF(Eksplikatsioon!C926=0,"",Eksplikatsioon!C926)</f>
        <v/>
      </c>
      <c r="D925" s="33" t="str">
        <f>IF(Eksplikatsioon!D926=0,"",Eksplikatsioon!D926)</f>
        <v/>
      </c>
      <c r="E925" s="80"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83" t="str">
        <f>IF(Eksplikatsioon!B927=0,"",Eksplikatsioon!B927)</f>
        <v/>
      </c>
      <c r="C926" s="33" t="str">
        <f>IF(Eksplikatsioon!C927=0,"",Eksplikatsioon!C927)</f>
        <v/>
      </c>
      <c r="D926" s="33" t="str">
        <f>IF(Eksplikatsioon!D927=0,"",Eksplikatsioon!D927)</f>
        <v/>
      </c>
      <c r="E926" s="80"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83" t="str">
        <f>IF(Eksplikatsioon!B928=0,"",Eksplikatsioon!B928)</f>
        <v/>
      </c>
      <c r="C927" s="33" t="str">
        <f>IF(Eksplikatsioon!C928=0,"",Eksplikatsioon!C928)</f>
        <v/>
      </c>
      <c r="D927" s="33" t="str">
        <f>IF(Eksplikatsioon!D928=0,"",Eksplikatsioon!D928)</f>
        <v/>
      </c>
      <c r="E927" s="80"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83" t="str">
        <f>IF(Eksplikatsioon!B929=0,"",Eksplikatsioon!B929)</f>
        <v/>
      </c>
      <c r="C928" s="33" t="str">
        <f>IF(Eksplikatsioon!C929=0,"",Eksplikatsioon!C929)</f>
        <v/>
      </c>
      <c r="D928" s="33" t="str">
        <f>IF(Eksplikatsioon!D929=0,"",Eksplikatsioon!D929)</f>
        <v/>
      </c>
      <c r="E928" s="80"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83" t="str">
        <f>IF(Eksplikatsioon!B930=0,"",Eksplikatsioon!B930)</f>
        <v/>
      </c>
      <c r="C929" s="33" t="str">
        <f>IF(Eksplikatsioon!C930=0,"",Eksplikatsioon!C930)</f>
        <v/>
      </c>
      <c r="D929" s="33" t="str">
        <f>IF(Eksplikatsioon!D930=0,"",Eksplikatsioon!D930)</f>
        <v/>
      </c>
      <c r="E929" s="80"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83" t="str">
        <f>IF(Eksplikatsioon!B931=0,"",Eksplikatsioon!B931)</f>
        <v/>
      </c>
      <c r="C930" s="33" t="str">
        <f>IF(Eksplikatsioon!C931=0,"",Eksplikatsioon!C931)</f>
        <v/>
      </c>
      <c r="D930" s="33" t="str">
        <f>IF(Eksplikatsioon!D931=0,"",Eksplikatsioon!D931)</f>
        <v/>
      </c>
      <c r="E930" s="80"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83" t="str">
        <f>IF(Eksplikatsioon!B932=0,"",Eksplikatsioon!B932)</f>
        <v/>
      </c>
      <c r="C931" s="33" t="str">
        <f>IF(Eksplikatsioon!C932=0,"",Eksplikatsioon!C932)</f>
        <v/>
      </c>
      <c r="D931" s="33" t="str">
        <f>IF(Eksplikatsioon!D932=0,"",Eksplikatsioon!D932)</f>
        <v/>
      </c>
      <c r="E931" s="80"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83" t="str">
        <f>IF(Eksplikatsioon!B933=0,"",Eksplikatsioon!B933)</f>
        <v/>
      </c>
      <c r="C932" s="33" t="str">
        <f>IF(Eksplikatsioon!C933=0,"",Eksplikatsioon!C933)</f>
        <v/>
      </c>
      <c r="D932" s="33" t="str">
        <f>IF(Eksplikatsioon!D933=0,"",Eksplikatsioon!D933)</f>
        <v/>
      </c>
      <c r="E932" s="80"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83" t="str">
        <f>IF(Eksplikatsioon!B934=0,"",Eksplikatsioon!B934)</f>
        <v/>
      </c>
      <c r="C933" s="33" t="str">
        <f>IF(Eksplikatsioon!C934=0,"",Eksplikatsioon!C934)</f>
        <v/>
      </c>
      <c r="D933" s="33" t="str">
        <f>IF(Eksplikatsioon!D934=0,"",Eksplikatsioon!D934)</f>
        <v/>
      </c>
      <c r="E933" s="80"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83" t="str">
        <f>IF(Eksplikatsioon!B935=0,"",Eksplikatsioon!B935)</f>
        <v/>
      </c>
      <c r="C934" s="33" t="str">
        <f>IF(Eksplikatsioon!C935=0,"",Eksplikatsioon!C935)</f>
        <v/>
      </c>
      <c r="D934" s="33" t="str">
        <f>IF(Eksplikatsioon!D935=0,"",Eksplikatsioon!D935)</f>
        <v/>
      </c>
      <c r="E934" s="80"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83" t="str">
        <f>IF(Eksplikatsioon!B936=0,"",Eksplikatsioon!B936)</f>
        <v/>
      </c>
      <c r="C935" s="33" t="str">
        <f>IF(Eksplikatsioon!C936=0,"",Eksplikatsioon!C936)</f>
        <v/>
      </c>
      <c r="D935" s="33" t="str">
        <f>IF(Eksplikatsioon!D936=0,"",Eksplikatsioon!D936)</f>
        <v/>
      </c>
      <c r="E935" s="80"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83" t="str">
        <f>IF(Eksplikatsioon!B937=0,"",Eksplikatsioon!B937)</f>
        <v/>
      </c>
      <c r="C936" s="33" t="str">
        <f>IF(Eksplikatsioon!C937=0,"",Eksplikatsioon!C937)</f>
        <v/>
      </c>
      <c r="D936" s="33" t="str">
        <f>IF(Eksplikatsioon!D937=0,"",Eksplikatsioon!D937)</f>
        <v/>
      </c>
      <c r="E936" s="80"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83" t="str">
        <f>IF(Eksplikatsioon!B938=0,"",Eksplikatsioon!B938)</f>
        <v/>
      </c>
      <c r="C937" s="33" t="str">
        <f>IF(Eksplikatsioon!C938=0,"",Eksplikatsioon!C938)</f>
        <v/>
      </c>
      <c r="D937" s="33" t="str">
        <f>IF(Eksplikatsioon!D938=0,"",Eksplikatsioon!D938)</f>
        <v/>
      </c>
      <c r="E937" s="80"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83" t="str">
        <f>IF(Eksplikatsioon!B939=0,"",Eksplikatsioon!B939)</f>
        <v/>
      </c>
      <c r="C938" s="33" t="str">
        <f>IF(Eksplikatsioon!C939=0,"",Eksplikatsioon!C939)</f>
        <v/>
      </c>
      <c r="D938" s="33" t="str">
        <f>IF(Eksplikatsioon!D939=0,"",Eksplikatsioon!D939)</f>
        <v/>
      </c>
      <c r="E938" s="80"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83" t="str">
        <f>IF(Eksplikatsioon!B940=0,"",Eksplikatsioon!B940)</f>
        <v/>
      </c>
      <c r="C939" s="33" t="str">
        <f>IF(Eksplikatsioon!C940=0,"",Eksplikatsioon!C940)</f>
        <v/>
      </c>
      <c r="D939" s="33" t="str">
        <f>IF(Eksplikatsioon!D940=0,"",Eksplikatsioon!D940)</f>
        <v/>
      </c>
      <c r="E939" s="80"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83" t="str">
        <f>IF(Eksplikatsioon!B941=0,"",Eksplikatsioon!B941)</f>
        <v/>
      </c>
      <c r="C940" s="33" t="str">
        <f>IF(Eksplikatsioon!C941=0,"",Eksplikatsioon!C941)</f>
        <v/>
      </c>
      <c r="D940" s="33" t="str">
        <f>IF(Eksplikatsioon!D941=0,"",Eksplikatsioon!D941)</f>
        <v/>
      </c>
      <c r="E940" s="80"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83" t="str">
        <f>IF(Eksplikatsioon!B942=0,"",Eksplikatsioon!B942)</f>
        <v/>
      </c>
      <c r="C941" s="33" t="str">
        <f>IF(Eksplikatsioon!C942=0,"",Eksplikatsioon!C942)</f>
        <v/>
      </c>
      <c r="D941" s="33" t="str">
        <f>IF(Eksplikatsioon!D942=0,"",Eksplikatsioon!D942)</f>
        <v/>
      </c>
      <c r="E941" s="80"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83" t="str">
        <f>IF(Eksplikatsioon!B943=0,"",Eksplikatsioon!B943)</f>
        <v/>
      </c>
      <c r="C942" s="33" t="str">
        <f>IF(Eksplikatsioon!C943=0,"",Eksplikatsioon!C943)</f>
        <v/>
      </c>
      <c r="D942" s="33" t="str">
        <f>IF(Eksplikatsioon!D943=0,"",Eksplikatsioon!D943)</f>
        <v/>
      </c>
      <c r="E942" s="80"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83" t="str">
        <f>IF(Eksplikatsioon!B944=0,"",Eksplikatsioon!B944)</f>
        <v/>
      </c>
      <c r="C943" s="33" t="str">
        <f>IF(Eksplikatsioon!C944=0,"",Eksplikatsioon!C944)</f>
        <v/>
      </c>
      <c r="D943" s="33" t="str">
        <f>IF(Eksplikatsioon!D944=0,"",Eksplikatsioon!D944)</f>
        <v/>
      </c>
      <c r="E943" s="80"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83" t="str">
        <f>IF(Eksplikatsioon!B945=0,"",Eksplikatsioon!B945)</f>
        <v/>
      </c>
      <c r="C944" s="33" t="str">
        <f>IF(Eksplikatsioon!C945=0,"",Eksplikatsioon!C945)</f>
        <v/>
      </c>
      <c r="D944" s="33" t="str">
        <f>IF(Eksplikatsioon!D945=0,"",Eksplikatsioon!D945)</f>
        <v/>
      </c>
      <c r="E944" s="80"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83" t="str">
        <f>IF(Eksplikatsioon!B946=0,"",Eksplikatsioon!B946)</f>
        <v/>
      </c>
      <c r="C945" s="33" t="str">
        <f>IF(Eksplikatsioon!C946=0,"",Eksplikatsioon!C946)</f>
        <v/>
      </c>
      <c r="D945" s="33" t="str">
        <f>IF(Eksplikatsioon!D946=0,"",Eksplikatsioon!D946)</f>
        <v/>
      </c>
      <c r="E945" s="80"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83" t="str">
        <f>IF(Eksplikatsioon!B947=0,"",Eksplikatsioon!B947)</f>
        <v/>
      </c>
      <c r="C946" s="33" t="str">
        <f>IF(Eksplikatsioon!C947=0,"",Eksplikatsioon!C947)</f>
        <v/>
      </c>
      <c r="D946" s="33" t="str">
        <f>IF(Eksplikatsioon!D947=0,"",Eksplikatsioon!D947)</f>
        <v/>
      </c>
      <c r="E946" s="80"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83" t="str">
        <f>IF(Eksplikatsioon!B948=0,"",Eksplikatsioon!B948)</f>
        <v/>
      </c>
      <c r="C947" s="33" t="str">
        <f>IF(Eksplikatsioon!C948=0,"",Eksplikatsioon!C948)</f>
        <v/>
      </c>
      <c r="D947" s="33" t="str">
        <f>IF(Eksplikatsioon!D948=0,"",Eksplikatsioon!D948)</f>
        <v/>
      </c>
      <c r="E947" s="80"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83" t="str">
        <f>IF(Eksplikatsioon!B949=0,"",Eksplikatsioon!B949)</f>
        <v/>
      </c>
      <c r="C948" s="33" t="str">
        <f>IF(Eksplikatsioon!C949=0,"",Eksplikatsioon!C949)</f>
        <v/>
      </c>
      <c r="D948" s="33" t="str">
        <f>IF(Eksplikatsioon!D949=0,"",Eksplikatsioon!D949)</f>
        <v/>
      </c>
      <c r="E948" s="80"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83" t="str">
        <f>IF(Eksplikatsioon!B950=0,"",Eksplikatsioon!B950)</f>
        <v/>
      </c>
      <c r="C949" s="33" t="str">
        <f>IF(Eksplikatsioon!C950=0,"",Eksplikatsioon!C950)</f>
        <v/>
      </c>
      <c r="D949" s="33" t="str">
        <f>IF(Eksplikatsioon!D950=0,"",Eksplikatsioon!D950)</f>
        <v/>
      </c>
      <c r="E949" s="80"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83" t="str">
        <f>IF(Eksplikatsioon!B951=0,"",Eksplikatsioon!B951)</f>
        <v/>
      </c>
      <c r="C950" s="33" t="str">
        <f>IF(Eksplikatsioon!C951=0,"",Eksplikatsioon!C951)</f>
        <v/>
      </c>
      <c r="D950" s="33" t="str">
        <f>IF(Eksplikatsioon!D951=0,"",Eksplikatsioon!D951)</f>
        <v/>
      </c>
      <c r="E950" s="80"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83" t="str">
        <f>IF(Eksplikatsioon!B952=0,"",Eksplikatsioon!B952)</f>
        <v/>
      </c>
      <c r="C951" s="33" t="str">
        <f>IF(Eksplikatsioon!C952=0,"",Eksplikatsioon!C952)</f>
        <v/>
      </c>
      <c r="D951" s="33" t="str">
        <f>IF(Eksplikatsioon!D952=0,"",Eksplikatsioon!D952)</f>
        <v/>
      </c>
      <c r="E951" s="80"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83" t="str">
        <f>IF(Eksplikatsioon!B953=0,"",Eksplikatsioon!B953)</f>
        <v/>
      </c>
      <c r="C952" s="33" t="str">
        <f>IF(Eksplikatsioon!C953=0,"",Eksplikatsioon!C953)</f>
        <v/>
      </c>
      <c r="D952" s="33" t="str">
        <f>IF(Eksplikatsioon!D953=0,"",Eksplikatsioon!D953)</f>
        <v/>
      </c>
      <c r="E952" s="80"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83" t="str">
        <f>IF(Eksplikatsioon!B954=0,"",Eksplikatsioon!B954)</f>
        <v/>
      </c>
      <c r="C953" s="33" t="str">
        <f>IF(Eksplikatsioon!C954=0,"",Eksplikatsioon!C954)</f>
        <v/>
      </c>
      <c r="D953" s="33" t="str">
        <f>IF(Eksplikatsioon!D954=0,"",Eksplikatsioon!D954)</f>
        <v/>
      </c>
      <c r="E953" s="80"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83" t="str">
        <f>IF(Eksplikatsioon!B955=0,"",Eksplikatsioon!B955)</f>
        <v/>
      </c>
      <c r="C954" s="33" t="str">
        <f>IF(Eksplikatsioon!C955=0,"",Eksplikatsioon!C955)</f>
        <v/>
      </c>
      <c r="D954" s="33" t="str">
        <f>IF(Eksplikatsioon!D955=0,"",Eksplikatsioon!D955)</f>
        <v/>
      </c>
      <c r="E954" s="80"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83" t="str">
        <f>IF(Eksplikatsioon!B956=0,"",Eksplikatsioon!B956)</f>
        <v/>
      </c>
      <c r="C955" s="33" t="str">
        <f>IF(Eksplikatsioon!C956=0,"",Eksplikatsioon!C956)</f>
        <v/>
      </c>
      <c r="D955" s="33" t="str">
        <f>IF(Eksplikatsioon!D956=0,"",Eksplikatsioon!D956)</f>
        <v/>
      </c>
      <c r="E955" s="80"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83" t="str">
        <f>IF(Eksplikatsioon!B957=0,"",Eksplikatsioon!B957)</f>
        <v/>
      </c>
      <c r="C956" s="33" t="str">
        <f>IF(Eksplikatsioon!C957=0,"",Eksplikatsioon!C957)</f>
        <v/>
      </c>
      <c r="D956" s="33" t="str">
        <f>IF(Eksplikatsioon!D957=0,"",Eksplikatsioon!D957)</f>
        <v/>
      </c>
      <c r="E956" s="80"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83" t="str">
        <f>IF(Eksplikatsioon!B958=0,"",Eksplikatsioon!B958)</f>
        <v/>
      </c>
      <c r="C957" s="33" t="str">
        <f>IF(Eksplikatsioon!C958=0,"",Eksplikatsioon!C958)</f>
        <v/>
      </c>
      <c r="D957" s="33" t="str">
        <f>IF(Eksplikatsioon!D958=0,"",Eksplikatsioon!D958)</f>
        <v/>
      </c>
      <c r="E957" s="80"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83" t="str">
        <f>IF(Eksplikatsioon!B959=0,"",Eksplikatsioon!B959)</f>
        <v/>
      </c>
      <c r="C958" s="33" t="str">
        <f>IF(Eksplikatsioon!C959=0,"",Eksplikatsioon!C959)</f>
        <v/>
      </c>
      <c r="D958" s="33" t="str">
        <f>IF(Eksplikatsioon!D959=0,"",Eksplikatsioon!D959)</f>
        <v/>
      </c>
      <c r="E958" s="80"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83" t="str">
        <f>IF(Eksplikatsioon!B960=0,"",Eksplikatsioon!B960)</f>
        <v/>
      </c>
      <c r="C959" s="33" t="str">
        <f>IF(Eksplikatsioon!C960=0,"",Eksplikatsioon!C960)</f>
        <v/>
      </c>
      <c r="D959" s="33" t="str">
        <f>IF(Eksplikatsioon!D960=0,"",Eksplikatsioon!D960)</f>
        <v/>
      </c>
      <c r="E959" s="80"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83" t="str">
        <f>IF(Eksplikatsioon!B961=0,"",Eksplikatsioon!B961)</f>
        <v/>
      </c>
      <c r="C960" s="33" t="str">
        <f>IF(Eksplikatsioon!C961=0,"",Eksplikatsioon!C961)</f>
        <v/>
      </c>
      <c r="D960" s="33" t="str">
        <f>IF(Eksplikatsioon!D961=0,"",Eksplikatsioon!D961)</f>
        <v/>
      </c>
      <c r="E960" s="80"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83" t="str">
        <f>IF(Eksplikatsioon!B962=0,"",Eksplikatsioon!B962)</f>
        <v/>
      </c>
      <c r="C961" s="33" t="str">
        <f>IF(Eksplikatsioon!C962=0,"",Eksplikatsioon!C962)</f>
        <v/>
      </c>
      <c r="D961" s="33" t="str">
        <f>IF(Eksplikatsioon!D962=0,"",Eksplikatsioon!D962)</f>
        <v/>
      </c>
      <c r="E961" s="80"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83" t="str">
        <f>IF(Eksplikatsioon!B963=0,"",Eksplikatsioon!B963)</f>
        <v/>
      </c>
      <c r="C962" s="33" t="str">
        <f>IF(Eksplikatsioon!C963=0,"",Eksplikatsioon!C963)</f>
        <v/>
      </c>
      <c r="D962" s="33" t="str">
        <f>IF(Eksplikatsioon!D963=0,"",Eksplikatsioon!D963)</f>
        <v/>
      </c>
      <c r="E962" s="80"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83" t="str">
        <f>IF(Eksplikatsioon!B964=0,"",Eksplikatsioon!B964)</f>
        <v/>
      </c>
      <c r="C963" s="33" t="str">
        <f>IF(Eksplikatsioon!C964=0,"",Eksplikatsioon!C964)</f>
        <v/>
      </c>
      <c r="D963" s="33" t="str">
        <f>IF(Eksplikatsioon!D964=0,"",Eksplikatsioon!D964)</f>
        <v/>
      </c>
      <c r="E963" s="80"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83" t="str">
        <f>IF(Eksplikatsioon!B965=0,"",Eksplikatsioon!B965)</f>
        <v/>
      </c>
      <c r="C964" s="33" t="str">
        <f>IF(Eksplikatsioon!C965=0,"",Eksplikatsioon!C965)</f>
        <v/>
      </c>
      <c r="D964" s="33" t="str">
        <f>IF(Eksplikatsioon!D965=0,"",Eksplikatsioon!D965)</f>
        <v/>
      </c>
      <c r="E964" s="80"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83" t="str">
        <f>IF(Eksplikatsioon!B966=0,"",Eksplikatsioon!B966)</f>
        <v/>
      </c>
      <c r="C965" s="33" t="str">
        <f>IF(Eksplikatsioon!C966=0,"",Eksplikatsioon!C966)</f>
        <v/>
      </c>
      <c r="D965" s="33" t="str">
        <f>IF(Eksplikatsioon!D966=0,"",Eksplikatsioon!D966)</f>
        <v/>
      </c>
      <c r="E965" s="80"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83" t="str">
        <f>IF(Eksplikatsioon!B967=0,"",Eksplikatsioon!B967)</f>
        <v/>
      </c>
      <c r="C966" s="33" t="str">
        <f>IF(Eksplikatsioon!C967=0,"",Eksplikatsioon!C967)</f>
        <v/>
      </c>
      <c r="D966" s="33" t="str">
        <f>IF(Eksplikatsioon!D967=0,"",Eksplikatsioon!D967)</f>
        <v/>
      </c>
      <c r="E966" s="80"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83" t="str">
        <f>IF(Eksplikatsioon!B968=0,"",Eksplikatsioon!B968)</f>
        <v/>
      </c>
      <c r="C967" s="33" t="str">
        <f>IF(Eksplikatsioon!C968=0,"",Eksplikatsioon!C968)</f>
        <v/>
      </c>
      <c r="D967" s="33" t="str">
        <f>IF(Eksplikatsioon!D968=0,"",Eksplikatsioon!D968)</f>
        <v/>
      </c>
      <c r="E967" s="80"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83" t="str">
        <f>IF(Eksplikatsioon!B969=0,"",Eksplikatsioon!B969)</f>
        <v/>
      </c>
      <c r="C968" s="33" t="str">
        <f>IF(Eksplikatsioon!C969=0,"",Eksplikatsioon!C969)</f>
        <v/>
      </c>
      <c r="D968" s="33" t="str">
        <f>IF(Eksplikatsioon!D969=0,"",Eksplikatsioon!D969)</f>
        <v/>
      </c>
      <c r="E968" s="80"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83" t="str">
        <f>IF(Eksplikatsioon!B970=0,"",Eksplikatsioon!B970)</f>
        <v/>
      </c>
      <c r="C969" s="33" t="str">
        <f>IF(Eksplikatsioon!C970=0,"",Eksplikatsioon!C970)</f>
        <v/>
      </c>
      <c r="D969" s="33" t="str">
        <f>IF(Eksplikatsioon!D970=0,"",Eksplikatsioon!D970)</f>
        <v/>
      </c>
      <c r="E969" s="80"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83" t="str">
        <f>IF(Eksplikatsioon!B971=0,"",Eksplikatsioon!B971)</f>
        <v/>
      </c>
      <c r="C970" s="33" t="str">
        <f>IF(Eksplikatsioon!C971=0,"",Eksplikatsioon!C971)</f>
        <v/>
      </c>
      <c r="D970" s="33" t="str">
        <f>IF(Eksplikatsioon!D971=0,"",Eksplikatsioon!D971)</f>
        <v/>
      </c>
      <c r="E970" s="80"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83" t="str">
        <f>IF(Eksplikatsioon!B972=0,"",Eksplikatsioon!B972)</f>
        <v/>
      </c>
      <c r="C971" s="33" t="str">
        <f>IF(Eksplikatsioon!C972=0,"",Eksplikatsioon!C972)</f>
        <v/>
      </c>
      <c r="D971" s="33" t="str">
        <f>IF(Eksplikatsioon!D972=0,"",Eksplikatsioon!D972)</f>
        <v/>
      </c>
      <c r="E971" s="80"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83" t="str">
        <f>IF(Eksplikatsioon!B973=0,"",Eksplikatsioon!B973)</f>
        <v/>
      </c>
      <c r="C972" s="33" t="str">
        <f>IF(Eksplikatsioon!C973=0,"",Eksplikatsioon!C973)</f>
        <v/>
      </c>
      <c r="D972" s="33" t="str">
        <f>IF(Eksplikatsioon!D973=0,"",Eksplikatsioon!D973)</f>
        <v/>
      </c>
      <c r="E972" s="80"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83" t="str">
        <f>IF(Eksplikatsioon!B974=0,"",Eksplikatsioon!B974)</f>
        <v/>
      </c>
      <c r="C973" s="33" t="str">
        <f>IF(Eksplikatsioon!C974=0,"",Eksplikatsioon!C974)</f>
        <v/>
      </c>
      <c r="D973" s="33" t="str">
        <f>IF(Eksplikatsioon!D974=0,"",Eksplikatsioon!D974)</f>
        <v/>
      </c>
      <c r="E973" s="80"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83" t="str">
        <f>IF(Eksplikatsioon!B975=0,"",Eksplikatsioon!B975)</f>
        <v/>
      </c>
      <c r="C974" s="33" t="str">
        <f>IF(Eksplikatsioon!C975=0,"",Eksplikatsioon!C975)</f>
        <v/>
      </c>
      <c r="D974" s="33" t="str">
        <f>IF(Eksplikatsioon!D975=0,"",Eksplikatsioon!D975)</f>
        <v/>
      </c>
      <c r="E974" s="80"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83" t="str">
        <f>IF(Eksplikatsioon!B976=0,"",Eksplikatsioon!B976)</f>
        <v/>
      </c>
      <c r="C975" s="33" t="str">
        <f>IF(Eksplikatsioon!C976=0,"",Eksplikatsioon!C976)</f>
        <v/>
      </c>
      <c r="D975" s="33" t="str">
        <f>IF(Eksplikatsioon!D976=0,"",Eksplikatsioon!D976)</f>
        <v/>
      </c>
      <c r="E975" s="80"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83" t="str">
        <f>IF(Eksplikatsioon!B977=0,"",Eksplikatsioon!B977)</f>
        <v/>
      </c>
      <c r="C976" s="33" t="str">
        <f>IF(Eksplikatsioon!C977=0,"",Eksplikatsioon!C977)</f>
        <v/>
      </c>
      <c r="D976" s="33" t="str">
        <f>IF(Eksplikatsioon!D977=0,"",Eksplikatsioon!D977)</f>
        <v/>
      </c>
      <c r="E976" s="80"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83" t="str">
        <f>IF(Eksplikatsioon!B978=0,"",Eksplikatsioon!B978)</f>
        <v/>
      </c>
      <c r="C977" s="33" t="str">
        <f>IF(Eksplikatsioon!C978=0,"",Eksplikatsioon!C978)</f>
        <v/>
      </c>
      <c r="D977" s="33" t="str">
        <f>IF(Eksplikatsioon!D978=0,"",Eksplikatsioon!D978)</f>
        <v/>
      </c>
      <c r="E977" s="80"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83" t="str">
        <f>IF(Eksplikatsioon!B979=0,"",Eksplikatsioon!B979)</f>
        <v/>
      </c>
      <c r="C978" s="33" t="str">
        <f>IF(Eksplikatsioon!C979=0,"",Eksplikatsioon!C979)</f>
        <v/>
      </c>
      <c r="D978" s="33" t="str">
        <f>IF(Eksplikatsioon!D979=0,"",Eksplikatsioon!D979)</f>
        <v/>
      </c>
      <c r="E978" s="80"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83" t="str">
        <f>IF(Eksplikatsioon!B980=0,"",Eksplikatsioon!B980)</f>
        <v/>
      </c>
      <c r="C979" s="33" t="str">
        <f>IF(Eksplikatsioon!C980=0,"",Eksplikatsioon!C980)</f>
        <v/>
      </c>
      <c r="D979" s="33" t="str">
        <f>IF(Eksplikatsioon!D980=0,"",Eksplikatsioon!D980)</f>
        <v/>
      </c>
      <c r="E979" s="80"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83" t="str">
        <f>IF(Eksplikatsioon!B981=0,"",Eksplikatsioon!B981)</f>
        <v/>
      </c>
      <c r="C980" s="33" t="str">
        <f>IF(Eksplikatsioon!C981=0,"",Eksplikatsioon!C981)</f>
        <v/>
      </c>
      <c r="D980" s="33" t="str">
        <f>IF(Eksplikatsioon!D981=0,"",Eksplikatsioon!D981)</f>
        <v/>
      </c>
      <c r="E980" s="80"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83" t="str">
        <f>IF(Eksplikatsioon!B982=0,"",Eksplikatsioon!B982)</f>
        <v/>
      </c>
      <c r="C981" s="33" t="str">
        <f>IF(Eksplikatsioon!C982=0,"",Eksplikatsioon!C982)</f>
        <v/>
      </c>
      <c r="D981" s="33" t="str">
        <f>IF(Eksplikatsioon!D982=0,"",Eksplikatsioon!D982)</f>
        <v/>
      </c>
      <c r="E981" s="80"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83" t="str">
        <f>IF(Eksplikatsioon!B983=0,"",Eksplikatsioon!B983)</f>
        <v/>
      </c>
      <c r="C982" s="33" t="str">
        <f>IF(Eksplikatsioon!C983=0,"",Eksplikatsioon!C983)</f>
        <v/>
      </c>
      <c r="D982" s="33" t="str">
        <f>IF(Eksplikatsioon!D983=0,"",Eksplikatsioon!D983)</f>
        <v/>
      </c>
      <c r="E982" s="80"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83" t="str">
        <f>IF(Eksplikatsioon!B984=0,"",Eksplikatsioon!B984)</f>
        <v/>
      </c>
      <c r="C983" s="33" t="str">
        <f>IF(Eksplikatsioon!C984=0,"",Eksplikatsioon!C984)</f>
        <v/>
      </c>
      <c r="D983" s="33" t="str">
        <f>IF(Eksplikatsioon!D984=0,"",Eksplikatsioon!D984)</f>
        <v/>
      </c>
      <c r="E983" s="80"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83" t="str">
        <f>IF(Eksplikatsioon!B985=0,"",Eksplikatsioon!B985)</f>
        <v/>
      </c>
      <c r="C984" s="33" t="str">
        <f>IF(Eksplikatsioon!C985=0,"",Eksplikatsioon!C985)</f>
        <v/>
      </c>
      <c r="D984" s="33" t="str">
        <f>IF(Eksplikatsioon!D985=0,"",Eksplikatsioon!D985)</f>
        <v/>
      </c>
      <c r="E984" s="80"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83" t="str">
        <f>IF(Eksplikatsioon!B986=0,"",Eksplikatsioon!B986)</f>
        <v/>
      </c>
      <c r="C985" s="33" t="str">
        <f>IF(Eksplikatsioon!C986=0,"",Eksplikatsioon!C986)</f>
        <v/>
      </c>
      <c r="D985" s="33" t="str">
        <f>IF(Eksplikatsioon!D986=0,"",Eksplikatsioon!D986)</f>
        <v/>
      </c>
      <c r="E985" s="80"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83" t="str">
        <f>IF(Eksplikatsioon!B987=0,"",Eksplikatsioon!B987)</f>
        <v/>
      </c>
      <c r="C986" s="33" t="str">
        <f>IF(Eksplikatsioon!C987=0,"",Eksplikatsioon!C987)</f>
        <v/>
      </c>
      <c r="D986" s="33" t="str">
        <f>IF(Eksplikatsioon!D987=0,"",Eksplikatsioon!D987)</f>
        <v/>
      </c>
      <c r="E986" s="80"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83" t="str">
        <f>IF(Eksplikatsioon!B988=0,"",Eksplikatsioon!B988)</f>
        <v/>
      </c>
      <c r="C987" s="33" t="str">
        <f>IF(Eksplikatsioon!C988=0,"",Eksplikatsioon!C988)</f>
        <v/>
      </c>
      <c r="D987" s="33" t="str">
        <f>IF(Eksplikatsioon!D988=0,"",Eksplikatsioon!D988)</f>
        <v/>
      </c>
      <c r="E987" s="80"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83" t="str">
        <f>IF(Eksplikatsioon!B989=0,"",Eksplikatsioon!B989)</f>
        <v/>
      </c>
      <c r="C988" s="33" t="str">
        <f>IF(Eksplikatsioon!C989=0,"",Eksplikatsioon!C989)</f>
        <v/>
      </c>
      <c r="D988" s="33" t="str">
        <f>IF(Eksplikatsioon!D989=0,"",Eksplikatsioon!D989)</f>
        <v/>
      </c>
      <c r="E988" s="80"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83" t="str">
        <f>IF(Eksplikatsioon!B990=0,"",Eksplikatsioon!B990)</f>
        <v/>
      </c>
      <c r="C989" s="33" t="str">
        <f>IF(Eksplikatsioon!C990=0,"",Eksplikatsioon!C990)</f>
        <v/>
      </c>
      <c r="D989" s="33" t="str">
        <f>IF(Eksplikatsioon!D990=0,"",Eksplikatsioon!D990)</f>
        <v/>
      </c>
      <c r="E989" s="80"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83" t="str">
        <f>IF(Eksplikatsioon!B991=0,"",Eksplikatsioon!B991)</f>
        <v/>
      </c>
      <c r="C990" s="33" t="str">
        <f>IF(Eksplikatsioon!C991=0,"",Eksplikatsioon!C991)</f>
        <v/>
      </c>
      <c r="D990" s="33" t="str">
        <f>IF(Eksplikatsioon!D991=0,"",Eksplikatsioon!D991)</f>
        <v/>
      </c>
      <c r="E990" s="80"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83" t="str">
        <f>IF(Eksplikatsioon!B992=0,"",Eksplikatsioon!B992)</f>
        <v/>
      </c>
      <c r="C991" s="33" t="str">
        <f>IF(Eksplikatsioon!C992=0,"",Eksplikatsioon!C992)</f>
        <v/>
      </c>
      <c r="D991" s="33" t="str">
        <f>IF(Eksplikatsioon!D992=0,"",Eksplikatsioon!D992)</f>
        <v/>
      </c>
      <c r="E991" s="80"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83" t="str">
        <f>IF(Eksplikatsioon!B993=0,"",Eksplikatsioon!B993)</f>
        <v/>
      </c>
      <c r="C992" s="33" t="str">
        <f>IF(Eksplikatsioon!C993=0,"",Eksplikatsioon!C993)</f>
        <v/>
      </c>
      <c r="D992" s="33" t="str">
        <f>IF(Eksplikatsioon!D993=0,"",Eksplikatsioon!D993)</f>
        <v/>
      </c>
      <c r="E992" s="80"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83" t="str">
        <f>IF(Eksplikatsioon!B994=0,"",Eksplikatsioon!B994)</f>
        <v/>
      </c>
      <c r="C993" s="33" t="str">
        <f>IF(Eksplikatsioon!C994=0,"",Eksplikatsioon!C994)</f>
        <v/>
      </c>
      <c r="D993" s="33" t="str">
        <f>IF(Eksplikatsioon!D994=0,"",Eksplikatsioon!D994)</f>
        <v/>
      </c>
      <c r="E993" s="80"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83" t="str">
        <f>IF(Eksplikatsioon!B995=0,"",Eksplikatsioon!B995)</f>
        <v/>
      </c>
      <c r="C994" s="33" t="str">
        <f>IF(Eksplikatsioon!C995=0,"",Eksplikatsioon!C995)</f>
        <v/>
      </c>
      <c r="D994" s="33" t="str">
        <f>IF(Eksplikatsioon!D995=0,"",Eksplikatsioon!D995)</f>
        <v/>
      </c>
      <c r="E994" s="80"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83" t="str">
        <f>IF(Eksplikatsioon!B996=0,"",Eksplikatsioon!B996)</f>
        <v/>
      </c>
      <c r="C995" s="33" t="str">
        <f>IF(Eksplikatsioon!C996=0,"",Eksplikatsioon!C996)</f>
        <v/>
      </c>
      <c r="D995" s="33" t="str">
        <f>IF(Eksplikatsioon!D996=0,"",Eksplikatsioon!D996)</f>
        <v/>
      </c>
      <c r="E995" s="80"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83" t="str">
        <f>IF(Eksplikatsioon!B997=0,"",Eksplikatsioon!B997)</f>
        <v/>
      </c>
      <c r="C996" s="33" t="str">
        <f>IF(Eksplikatsioon!C997=0,"",Eksplikatsioon!C997)</f>
        <v/>
      </c>
      <c r="D996" s="33" t="str">
        <f>IF(Eksplikatsioon!D997=0,"",Eksplikatsioon!D997)</f>
        <v/>
      </c>
      <c r="E996" s="80"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83" t="str">
        <f>IF(Eksplikatsioon!B998=0,"",Eksplikatsioon!B998)</f>
        <v/>
      </c>
      <c r="C997" s="33" t="str">
        <f>IF(Eksplikatsioon!C998=0,"",Eksplikatsioon!C998)</f>
        <v/>
      </c>
      <c r="D997" s="33" t="str">
        <f>IF(Eksplikatsioon!D998=0,"",Eksplikatsioon!D998)</f>
        <v/>
      </c>
      <c r="E997" s="80"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83" t="str">
        <f>IF(Eksplikatsioon!B999=0,"",Eksplikatsioon!B999)</f>
        <v/>
      </c>
      <c r="C998" s="33" t="str">
        <f>IF(Eksplikatsioon!C999=0,"",Eksplikatsioon!C999)</f>
        <v/>
      </c>
      <c r="D998" s="33" t="str">
        <f>IF(Eksplikatsioon!D999=0,"",Eksplikatsioon!D999)</f>
        <v/>
      </c>
      <c r="E998" s="80"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83" t="str">
        <f>IF(Eksplikatsioon!B1000=0,"",Eksplikatsioon!B1000)</f>
        <v/>
      </c>
      <c r="C999" s="33" t="str">
        <f>IF(Eksplikatsioon!C1000=0,"",Eksplikatsioon!C1000)</f>
        <v/>
      </c>
      <c r="D999" s="33" t="str">
        <f>IF(Eksplikatsioon!D1000=0,"",Eksplikatsioon!D1000)</f>
        <v/>
      </c>
      <c r="E999" s="80"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83" t="str">
        <f>IF(Eksplikatsioon!B1001=0,"",Eksplikatsioon!B1001)</f>
        <v/>
      </c>
      <c r="C1000" s="33" t="str">
        <f>IF(Eksplikatsioon!C1001=0,"",Eksplikatsioon!C1001)</f>
        <v/>
      </c>
      <c r="D1000" s="33" t="str">
        <f>IF(Eksplikatsioon!D1001=0,"",Eksplikatsioon!D1001)</f>
        <v/>
      </c>
      <c r="E1000" s="80"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83" t="str">
        <f>IF(Eksplikatsioon!B1002=0,"",Eksplikatsioon!B1002)</f>
        <v/>
      </c>
      <c r="C1001" s="33" t="str">
        <f>IF(Eksplikatsioon!C1002=0,"",Eksplikatsioon!C1002)</f>
        <v/>
      </c>
      <c r="D1001" s="33" t="str">
        <f>IF(Eksplikatsioon!D1002=0,"",Eksplikatsioon!D1002)</f>
        <v/>
      </c>
      <c r="E1001" s="80"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83" t="str">
        <f>IF(Eksplikatsioon!B1003=0,"",Eksplikatsioon!B1003)</f>
        <v/>
      </c>
      <c r="C1002" s="33" t="str">
        <f>IF(Eksplikatsioon!C1003=0,"",Eksplikatsioon!C1003)</f>
        <v/>
      </c>
      <c r="D1002" s="33" t="str">
        <f>IF(Eksplikatsioon!D1003=0,"",Eksplikatsioon!D1003)</f>
        <v/>
      </c>
      <c r="E1002" s="80"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6ZME2v52Fq+kFad3HQJHOvibpdWFKeESIzK9AZnaQGg8XF3z+8BBUe+D7Qax2Pp7NxQrfMCA/yu3Z5M/oQebkQ==" saltValue="ztCSa7zm/aok6LEBXpQvLQ==" spinCount="100000" sheet="1" objects="1" scenarios="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A89ECF1F-77E1-4DA8-ACF9-C3AD3F7FA07C}"/>
</file>

<file path=customXml/itemProps2.xml><?xml version="1.0" encoding="utf-8"?>
<ds:datastoreItem xmlns:ds="http://schemas.openxmlformats.org/officeDocument/2006/customXml" ds:itemID="{743DECFF-ADBC-424C-A759-3D5B2C6264CD}"/>
</file>

<file path=customXml/itemProps3.xml><?xml version="1.0" encoding="utf-8"?>
<ds:datastoreItem xmlns:ds="http://schemas.openxmlformats.org/officeDocument/2006/customXml" ds:itemID="{2223DAC8-EC9A-47DE-8DAA-FAF9FAB2B75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Juhend haldurile</vt:lpstr>
      <vt:lpstr>üüripinna jagamise põhimõtted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Siret Kuusik</cp:lastModifiedBy>
  <cp:lastPrinted>2015-02-09T13:42:07Z</cp:lastPrinted>
  <dcterms:created xsi:type="dcterms:W3CDTF">2014-12-29T14:35:11Z</dcterms:created>
  <dcterms:modified xsi:type="dcterms:W3CDTF">2019-07-02T16:24:32Z</dcterms:modified>
  <cp:contentType>Dokument</cp:contentTyp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y fmtid="{D5CDD505-2E9C-101B-9397-08002B2CF9AE}" pid="6" name="Piirkond_">
    <vt:lpwstr>Lõuna piirkond</vt:lpwstr>
  </property>
</Properties>
</file>